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b9e28e22dac72d5/Mohamed Naser/Nasergy/Courses/New Courses/PMO/Course Material/"/>
    </mc:Choice>
  </mc:AlternateContent>
  <xr:revisionPtr revIDLastSave="16" documentId="13_ncr:1_{7AD1F112-6019-A44B-9496-F3F8143C84F1}" xr6:coauthVersionLast="47" xr6:coauthVersionMax="47" xr10:uidLastSave="{176FD615-B734-774C-BFCC-085FA688A2B1}"/>
  <bookViews>
    <workbookView xWindow="680" yWindow="740" windowWidth="28040" windowHeight="16680" xr2:uid="{E24207FF-5AF8-914C-815E-7742F9CC7C1C}"/>
  </bookViews>
  <sheets>
    <sheet name="Flywheel" sheetId="6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1" i="6" l="1"/>
  <c r="D462" i="6" s="1" a="1"/>
  <c r="D462" i="6" s="1"/>
  <c r="D370" i="6" a="1"/>
  <c r="D370" i="6" s="1"/>
  <c r="D321" i="6" a="1"/>
  <c r="D321" i="6" s="1"/>
  <c r="D284" i="6" a="1"/>
  <c r="D284" i="6" s="1"/>
  <c r="D229" i="6" a="1"/>
  <c r="D229" i="6" s="1"/>
  <c r="D180" i="6" a="1"/>
  <c r="D180" i="6" s="1"/>
  <c r="D369" i="6"/>
  <c r="D320" i="6"/>
  <c r="D283" i="6"/>
  <c r="D228" i="6"/>
  <c r="D179" i="6"/>
  <c r="D413" i="6" a="1"/>
  <c r="D413" i="6" s="1"/>
  <c r="D125" i="6" a="1"/>
  <c r="D125" i="6" s="1"/>
  <c r="D412" i="6"/>
  <c r="D124" i="6"/>
  <c r="D460" i="6"/>
  <c r="D454" i="6"/>
  <c r="D448" i="6"/>
  <c r="D442" i="6"/>
  <c r="D436" i="6"/>
  <c r="D430" i="6"/>
  <c r="D411" i="6"/>
  <c r="D405" i="6"/>
  <c r="D399" i="6"/>
  <c r="D393" i="6"/>
  <c r="D387" i="6"/>
  <c r="D368" i="6"/>
  <c r="D362" i="6"/>
  <c r="D356" i="6"/>
  <c r="D350" i="6"/>
  <c r="D344" i="6"/>
  <c r="D338" i="6"/>
  <c r="D319" i="6"/>
  <c r="D313" i="6"/>
  <c r="D307" i="6"/>
  <c r="D301" i="6"/>
  <c r="D282" i="6"/>
  <c r="D276" i="6"/>
  <c r="D270" i="6"/>
  <c r="D264" i="6"/>
  <c r="D258" i="6"/>
  <c r="D252" i="6"/>
  <c r="D246" i="6"/>
  <c r="D227" i="6"/>
  <c r="D221" i="6"/>
  <c r="D215" i="6"/>
  <c r="D209" i="6"/>
  <c r="D203" i="6"/>
  <c r="D197" i="6"/>
  <c r="D178" i="6"/>
  <c r="D172" i="6"/>
  <c r="D166" i="6"/>
  <c r="D160" i="6"/>
  <c r="D154" i="6"/>
  <c r="D148" i="6"/>
  <c r="D142" i="6"/>
  <c r="D117" i="6"/>
  <c r="D111" i="6"/>
  <c r="D105" i="6"/>
  <c r="D99" i="6"/>
  <c r="D123" i="6"/>
  <c r="D80" i="6"/>
  <c r="D74" i="6"/>
  <c r="D68" i="6"/>
  <c r="D62" i="6"/>
  <c r="D56" i="6"/>
  <c r="D37" i="6"/>
  <c r="D31" i="6"/>
  <c r="D25" i="6"/>
  <c r="D19" i="6"/>
  <c r="D13" i="6"/>
  <c r="D81" i="6" l="1"/>
  <c r="D82" i="6" s="1" a="1"/>
  <c r="D82" i="6" s="1"/>
  <c r="D38" i="6"/>
  <c r="D39" i="6" s="1" a="1"/>
  <c r="D39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<sst xmlns="http://schemas.openxmlformats.org/spreadsheetml/2006/main" count="524" uniqueCount="408">
  <si>
    <t>Section 14: Step 1—Awareness Building Assessment</t>
  </si>
  <si>
    <t>Section</t>
  </si>
  <si>
    <t>Assessment Questions</t>
  </si>
  <si>
    <t>1: Identifying Potential Customers</t>
  </si>
  <si>
    <t>2: Establishing Regular Touchpoints</t>
  </si>
  <si>
    <t>3: Educating Customers About Value</t>
  </si>
  <si>
    <t>4: Measuring Effectiveness</t>
  </si>
  <si>
    <t>5: Continuous Improvement</t>
  </si>
  <si>
    <t>Scoring and Interpretation (Total 25 questions):</t>
  </si>
  <si>
    <t>1: Outcome-Based Needs Assessment</t>
  </si>
  <si>
    <t>2: Data Collection and Analysis</t>
  </si>
  <si>
    <t>3: Gap Analysis/Opportunity ID</t>
  </si>
  <si>
    <t>4: Prioritizing/Addressing Needs</t>
  </si>
  <si>
    <t>5: Demonstrating Value of Assessment</t>
  </si>
  <si>
    <t>Section 16: Step 3—Value Proposition Assessment</t>
  </si>
  <si>
    <t>1: Synthesizing Outcomes</t>
  </si>
  <si>
    <t>2: Mapping Pains to Solutions</t>
  </si>
  <si>
    <t>3: Defining the Proposition</t>
  </si>
  <si>
    <t>4: Establishing/Evolving Proposition</t>
  </si>
  <si>
    <t>5: Measuring and Refining</t>
  </si>
  <si>
    <t>Section 17: Step 4—Service Development Assessment</t>
  </si>
  <si>
    <t>1: Delivery Approach Design</t>
  </si>
  <si>
    <t>2: Tailored Process Design</t>
  </si>
  <si>
    <t>3: Service Catalog Development</t>
  </si>
  <si>
    <t>4: Performance Indicators/Goals</t>
  </si>
  <si>
    <t>5: Resource/Competency Mapping</t>
  </si>
  <si>
    <t>6: SLAs and Validation</t>
  </si>
  <si>
    <t>7: Implementation Planning</t>
  </si>
  <si>
    <t>Scoring and Interpretation (Total 35 questions):</t>
  </si>
  <si>
    <t>Section 18: Step 5—Service Onboarding Assessment</t>
  </si>
  <si>
    <t>1: Preparation and Engagement</t>
  </si>
  <si>
    <t>2: Training Program Development</t>
  </si>
  <si>
    <t>3: Pilot and Feedback Loops</t>
  </si>
  <si>
    <t>4: Support Infrastructure</t>
  </si>
  <si>
    <t>5: Performance Monitoring</t>
  </si>
  <si>
    <t>6: Transition to Operation</t>
  </si>
  <si>
    <t>Scoring and Interpretation (Total 30 questions):</t>
  </si>
  <si>
    <t>Section 19: Step 6—Service Operation Assessment</t>
  </si>
  <si>
    <t>1: Daily Delivery Management</t>
  </si>
  <si>
    <t>2: Executing SLAs</t>
  </si>
  <si>
    <t>3: Handling Requests</t>
  </si>
  <si>
    <t>4: Resource/Workload Management</t>
  </si>
  <si>
    <t>5: Customer Engagement</t>
  </si>
  <si>
    <t>6: Risk and Issue Management</t>
  </si>
  <si>
    <t>7: KM and Capacity Building</t>
  </si>
  <si>
    <t>Section 20: Step 7—Service Monitoring Assessment</t>
  </si>
  <si>
    <t>1: Monitoring Framework</t>
  </si>
  <si>
    <t>2: Managing SLA Compliance</t>
  </si>
  <si>
    <t>3: Reporting/Communication</t>
  </si>
  <si>
    <t>4: Customer Feedback</t>
  </si>
  <si>
    <t>Scoring and Interpretation (Total 20 questions):</t>
  </si>
  <si>
    <t>Section 21: Step 8—Service Improvement Assessment</t>
  </si>
  <si>
    <t>1: Maturity Assessment</t>
  </si>
  <si>
    <t>2: Gap Analysis/Opportunities</t>
  </si>
  <si>
    <t>3: Improvement Roadmap</t>
  </si>
  <si>
    <t>4: Implementation Initiatives</t>
  </si>
  <si>
    <t>5: Feedback/Lessons Learned</t>
  </si>
  <si>
    <t>6: Transition to Operations</t>
  </si>
  <si>
    <t>Section 22: Step 9—Value Delivery Assessment</t>
  </si>
  <si>
    <t>1: Value Measurement Framework</t>
  </si>
  <si>
    <t>2: Quantitative Impact Analysis</t>
  </si>
  <si>
    <t>3: Benefits Realization</t>
  </si>
  <si>
    <t>4: Communicating Results</t>
  </si>
  <si>
    <t>5: Iterative Refinement</t>
  </si>
  <si>
    <t>Section 23: Step 10—Value Recognition Assessment</t>
  </si>
  <si>
    <t>1: Value Perception Surveys</t>
  </si>
  <si>
    <t>2: Recognition Workshops</t>
  </si>
  <si>
    <t>3: Recognition Dashboard</t>
  </si>
  <si>
    <t>4: Storytelling Campaigns</t>
  </si>
  <si>
    <t>5: 360-Degree Feedback System</t>
  </si>
  <si>
    <t>6: Value Recognition Events</t>
  </si>
  <si>
    <t>a) Regular perception surveys</t>
  </si>
  <si>
    <t>b) Quantitative and open-ended questions</t>
  </si>
  <si>
    <t>c) Segmented responses</t>
  </si>
  <si>
    <t>d) Analysis of value gaps</t>
  </si>
  <si>
    <t>e) Findings inform future strategy</t>
  </si>
  <si>
    <t>a) Interactive workshops organized</t>
  </si>
  <si>
    <t>b) Encourage dialogue/value mapping</t>
  </si>
  <si>
    <t>c) Documented/shared feedback</t>
  </si>
  <si>
    <t>d) Gauging changes in perception</t>
  </si>
  <si>
    <t>e) Held regularly</t>
  </si>
  <si>
    <t>a) Dynamic dashboard developed</t>
  </si>
  <si>
    <t>b) Includes satisfaction/utilization metrics</t>
  </si>
  <si>
    <t>c) Accessible to all</t>
  </si>
  <si>
    <t>d) Refined by feedback</t>
  </si>
  <si>
    <t>e) Highlights "value story of the month."</t>
  </si>
  <si>
    <t>a) Campaigns highlight real examples</t>
  </si>
  <si>
    <t>b) Team trained in techniques</t>
  </si>
  <si>
    <t>c) Various formats (infographics/video)</t>
  </si>
  <si>
    <t>d) Storytelling events (e.g., PMO Day)</t>
  </si>
  <si>
    <t>e) Measuring impact</t>
  </si>
  <si>
    <t>a) Captures all touchpoints</t>
  </si>
  <si>
    <t>b) Includes pulse surveys/interviews</t>
  </si>
  <si>
    <t>c) Identifies trends/areas to improve</t>
  </si>
  <si>
    <t>d) Closing the feedback loop</t>
  </si>
  <si>
    <t>e) System is user-friendly</t>
  </si>
  <si>
    <t>a) Showcases/celebrations organized</t>
  </si>
  <si>
    <t>b) Range of session sizes</t>
  </si>
  <si>
    <t>c) Foster a recognition culture</t>
  </si>
  <si>
    <t>d) Senior leadership involved</t>
  </si>
  <si>
    <t>e) Measuring event impact</t>
  </si>
  <si>
    <t>a) Map of all potential customers</t>
  </si>
  <si>
    <t>b) Detailed customer personas</t>
  </si>
  <si>
    <t>c) Segmented customers by maturity/needs</t>
  </si>
  <si>
    <t>d) Understanding power dynamics/influencers</t>
  </si>
  <si>
    <t>e) Understanding major needs/pain points</t>
  </si>
  <si>
    <t>a) Documented communication strategy</t>
  </si>
  <si>
    <t>b) Identified preferred channels</t>
  </si>
  <si>
    <t>c) Consistent communication cadence</t>
  </si>
  <si>
    <t>d) Content includes success stories/updates</t>
  </si>
  <si>
    <t>e) Regular tracking of effectiveness</t>
  </si>
  <si>
    <t>a) Comprehensive educational library</t>
  </si>
  <si>
    <t>b) Regular training/workshops</t>
  </si>
  <si>
    <t>c) Collection/sharing of success stories</t>
  </si>
  <si>
    <t>d) "PMO ambassador" program</t>
  </si>
  <si>
    <t>e) Accessible PMO portal/knowledge base</t>
  </si>
  <si>
    <t>a) Established measurement metrics</t>
  </si>
  <si>
    <t>b) Regular awareness surveys</t>
  </si>
  <si>
    <t>c) Tracking service uptake</t>
  </si>
  <si>
    <t>d) Sharing results with leadership</t>
  </si>
  <si>
    <t>e) Benchmarking against industry practices</t>
  </si>
  <si>
    <t>a) Analysis of customer perceptions</t>
  </si>
  <si>
    <t>b) Adjusting strategy based on metrics</t>
  </si>
  <si>
    <t>c) Benchmarking</t>
  </si>
  <si>
    <t>d) Sharing measurement results</t>
  </si>
  <si>
    <t>e) Implementing changes based on insights</t>
  </si>
  <si>
    <t>a) Map of project landscape</t>
  </si>
  <si>
    <t>b) Identified/categorized all customers</t>
  </si>
  <si>
    <t>c) Understanding current practices/frameworks</t>
  </si>
  <si>
    <t>d) Picture of tools/technologies used</t>
  </si>
  <si>
    <t>e) Analysis of historical project outcomes</t>
  </si>
  <si>
    <t>a) Regular customer interviews</t>
  </si>
  <si>
    <t>b) Surveys for quantitative data</t>
  </si>
  <si>
    <t>c) Focus groups for diverse perspectives</t>
  </si>
  <si>
    <t>d) Analysis of project post-mortems</t>
  </si>
  <si>
    <t>e) Ongoing feedback loops</t>
  </si>
  <si>
    <t>a) Outcome-oriented language</t>
  </si>
  <si>
    <t>b) Empathy-mapping exercises</t>
  </si>
  <si>
    <t>c) "Pain and gain" maps</t>
  </si>
  <si>
    <t>d) Customer journey maps</t>
  </si>
  <si>
    <t>e) Value expectation matrix</t>
  </si>
  <si>
    <t>a) Structured prioritization process</t>
  </si>
  <si>
    <t>b) Alignment with organizational goals</t>
  </si>
  <si>
    <t>c) Effective communication of findings</t>
  </si>
  <si>
    <t>d) Clear plan for top priorities</t>
  </si>
  <si>
    <t>e) Tracking/reviewing progress</t>
  </si>
  <si>
    <t>a) Linking findings to success</t>
  </si>
  <si>
    <t>b) Justifying resource allocation</t>
  </si>
  <si>
    <t>c) Showcasing tangible benefits</t>
  </si>
  <si>
    <t>d) Involving key decision-makers</t>
  </si>
  <si>
    <t>e) Measuring long-term impact on performance</t>
  </si>
  <si>
    <t>a) Comprehensive analysis of feedback/reports</t>
  </si>
  <si>
    <t>b) Categorized needs/pains</t>
  </si>
  <si>
    <t>c) Prioritized needs by strategy</t>
  </si>
  <si>
    <t>d) Detailed pain point profiles</t>
  </si>
  <si>
    <t>e) Visual synthesis of outcomes</t>
  </si>
  <si>
    <t>a) Collaborative brainstorming</t>
  </si>
  <si>
    <t>b) Use of Value Proposition Canvas</t>
  </si>
  <si>
    <t>c) Feasibility analysis</t>
  </si>
  <si>
    <t>d) Systematic grouping of solutions</t>
  </si>
  <si>
    <t>e) Service design articulates gains/pains</t>
  </si>
  <si>
    <t>a) Clear service concepts</t>
  </si>
  <si>
    <t>b) Visual solution map</t>
  </si>
  <si>
    <t>c) Identification of quick wins</t>
  </si>
  <si>
    <t>d) Scalable/flexible delivery methods</t>
  </si>
  <si>
    <t>e) Validation workshops with customers</t>
  </si>
  <si>
    <t>a) Customer Value Agreements</t>
  </si>
  <si>
    <t>b) Evolution roadmap</t>
  </si>
  <si>
    <t>c) Risk management strategy for value</t>
  </si>
  <si>
    <t>d) Regular quarterly/annual reviews</t>
  </si>
  <si>
    <t>e) Value proposition review board</t>
  </si>
  <si>
    <t>a) Systematic feedback analysis</t>
  </si>
  <si>
    <t>b) Documenting lessons learned</t>
  </si>
  <si>
    <t>c) Prioritizing improvements</t>
  </si>
  <si>
    <t>d) Criteria for retiring/modifying services</t>
  </si>
  <si>
    <t>e) Measuring impact against expectations</t>
  </si>
  <si>
    <t>b) Comprehensive delivery matrix</t>
  </si>
  <si>
    <t>c) Validation with customers</t>
  </si>
  <si>
    <t>d) Evolutionary roadmap for approaches</t>
  </si>
  <si>
    <t>e) Regular updates</t>
  </si>
  <si>
    <t>a) End-to-end process mapping</t>
  </si>
  <si>
    <t>b) Process variants for complexity</t>
  </si>
  <si>
    <t>c) Risk management plan</t>
  </si>
  <si>
    <t>d) Tailoring guide provided</t>
  </si>
  <si>
    <t>e) Comprehensive documentation</t>
  </si>
  <si>
    <t>a) Catalog defines all services</t>
  </si>
  <si>
    <t>b) Segmented by customer needs</t>
  </si>
  <si>
    <t>c) Guide for requesting/accessing</t>
  </si>
  <si>
    <t>d) Regular updates</t>
  </si>
  <si>
    <t>e) Active promotion</t>
  </si>
  <si>
    <t>a) Defined efficiency/output/outcome metrics</t>
  </si>
  <si>
    <t>b) Detailed metric definitions</t>
  </si>
  <si>
    <t>c) Collaborative goal-setting</t>
  </si>
  <si>
    <t>d) Visual dashboards</t>
  </si>
  <si>
    <t>e) Regular reviews with customers</t>
  </si>
  <si>
    <t>a) Analysis of required skills</t>
  </si>
  <si>
    <t>b) Assessment of team capabilities</t>
  </si>
  <si>
    <t>c) Clear role descriptions</t>
  </si>
  <si>
    <t>d) Resource allocation by demand</t>
  </si>
  <si>
    <t>e) Team training plan</t>
  </si>
  <si>
    <t>a) Detailed SLAs drafted</t>
  </si>
  <si>
    <t>b) Targets are realistic/achievable</t>
  </si>
  <si>
    <t>c) Tailored SLAs for different groups</t>
  </si>
  <si>
    <t>d) Customer validation of SLAs</t>
  </si>
  <si>
    <t>e) Monitoring/reporting of SLA performance</t>
  </si>
  <si>
    <t>a) Detailed roadmaps</t>
  </si>
  <si>
    <t>b) Comprehensive implementation plans</t>
  </si>
  <si>
    <t>c) Handover/transition plan</t>
  </si>
  <si>
    <t>d) Phased rollout strategy</t>
  </si>
  <si>
    <t>e) Clear governance structures</t>
  </si>
  <si>
    <t>a) Identified impacted customers</t>
  </si>
  <si>
    <t>b) Tailored engagement strategies</t>
  </si>
  <si>
    <t>c) Building awareness/excitement</t>
  </si>
  <si>
    <t>d) Acting on onboarding feedback</t>
  </si>
  <si>
    <t>e) Identified service champions</t>
  </si>
  <si>
    <t>a) Thorough needs analysis</t>
  </si>
  <si>
    <t>b) Multitiered curriculum</t>
  </si>
  <si>
    <t>c) Variety of materials</t>
  </si>
  <si>
    <t>d) Blended learning approach</t>
  </si>
  <si>
    <t>e) Competency assessments</t>
  </si>
  <si>
    <t>a) Diverse pilot groups</t>
  </si>
  <si>
    <t>b) Detailed implementation plan</t>
  </si>
  <si>
    <t>c) Enhanced support for pilots</t>
  </si>
  <si>
    <t>d) Quantitative/qualitative data collection</t>
  </si>
  <si>
    <t>e) Analysis of patterns/pain points</t>
  </si>
  <si>
    <t>a) Clear support levels</t>
  </si>
  <si>
    <t>b) Comprehensive knowledge base</t>
  </si>
  <si>
    <t>c) Multiple support channels</t>
  </si>
  <si>
    <t>d) Trained help desk</t>
  </si>
  <si>
    <t>e) Customer community for peer support</t>
  </si>
  <si>
    <t>a) Defined KPIs for onboarding</t>
  </si>
  <si>
    <t>b) Visibility via dashboard</t>
  </si>
  <si>
    <t>c) Engagement/utilization tools</t>
  </si>
  <si>
    <t>d) Regular review meetings</t>
  </si>
  <si>
    <t>e) Data-driven adjustments</t>
  </si>
  <si>
    <t>a) Successful transition criteria</t>
  </si>
  <si>
    <t>b) Detailed transition plan</t>
  </si>
  <si>
    <t>c) Knowledge-transfer sessions</t>
  </si>
  <si>
    <t>d) Post-onboarding monitoring</t>
  </si>
  <si>
    <t>e) Clear communication of changes</t>
  </si>
  <si>
    <t>a) Services meet standards</t>
  </si>
  <si>
    <t>b) Effective task prioritization</t>
  </si>
  <si>
    <t>c) Clear request channels</t>
  </si>
  <si>
    <t>d) Prompt issue identification</t>
  </si>
  <si>
    <t>e) Regular delivery performance reviews</t>
  </si>
  <si>
    <t>a) Regular reviews of SLA targets</t>
  </si>
  <si>
    <t>b) Systematic prioritization by SLA</t>
  </si>
  <si>
    <t>c) Clear escalation for breaches</t>
  </si>
  <si>
    <t>d) Detailed SLA records</t>
  </si>
  <si>
    <t>e) SLA-oriented team culture</t>
  </si>
  <si>
    <t>a) Robust tracking system</t>
  </si>
  <si>
    <t>b) Prioritization by organizational impact</t>
  </si>
  <si>
    <t>c) Response time SLAs met</t>
  </si>
  <si>
    <t>d) Escalation for complex requests</t>
  </si>
  <si>
    <t>e) Regular process updates</t>
  </si>
  <si>
    <t>a) Updated resource pool view</t>
  </si>
  <si>
    <t>b) Matching tasks to skills</t>
  </si>
  <si>
    <t>c) Workload balancing tools</t>
  </si>
  <si>
    <t>d) Regular team communication</t>
  </si>
  <si>
    <t>e) Monitoring utilization/productivity</t>
  </si>
  <si>
    <t>a) Defined communications management plan</t>
  </si>
  <si>
    <t>b) Diverse channels used</t>
  </si>
  <si>
    <t>c) Feedback is sought and acted upon</t>
  </si>
  <si>
    <t>d) Transparent expectation management</t>
  </si>
  <si>
    <t>e) Collaborative culture</t>
  </si>
  <si>
    <t>a) Comprehensive framework</t>
  </si>
  <si>
    <t>b) Established escalation process</t>
  </si>
  <si>
    <t>c) Detailed risk/issue log</t>
  </si>
  <si>
    <t>d) Regular testing of contingency plans</t>
  </si>
  <si>
    <t>e) Transparent risk communication</t>
  </si>
  <si>
    <t>a) Centralized knowledge management system</t>
  </si>
  <si>
    <t>b) Capturing operational insights</t>
  </si>
  <si>
    <t>c) Updated documentation/training</t>
  </si>
  <si>
    <t>d) Technology integration</t>
  </si>
  <si>
    <t>e) Regular review of practices</t>
  </si>
  <si>
    <t>a) Standardized data process</t>
  </si>
  <si>
    <t>b) Centralized dashboard</t>
  </si>
  <si>
    <t>c) Regular monitoring schedule</t>
  </si>
  <si>
    <t>d) Clear roles for data analysis</t>
  </si>
  <si>
    <t>e) Team training on framework</t>
  </si>
  <si>
    <t>a) SLA tracking system</t>
  </si>
  <si>
    <t>b) Addressing areas at risk</t>
  </si>
  <si>
    <t>c) Escalation for breaches</t>
  </si>
  <si>
    <t>d) Documentation of noncompliance</t>
  </si>
  <si>
    <t>e) Periodic SLA adjustment</t>
  </si>
  <si>
    <t>a) Transparent reporting to customers</t>
  </si>
  <si>
    <t>b) Schedule aligns with leadership</t>
  </si>
  <si>
    <t>c) Data-visualization use</t>
  </si>
  <si>
    <t>d) Clear narratives around results</t>
  </si>
  <si>
    <t>e) Multichannel communication</t>
  </si>
  <si>
    <t>a) Standardized satisfaction metrics</t>
  </si>
  <si>
    <t>b) Real-time collection system</t>
  </si>
  <si>
    <t>c) Identified trends/excellence</t>
  </si>
  <si>
    <t>d) Quantitative and qualitative insights</t>
  </si>
  <si>
    <t>e) Closing the feedback loop</t>
  </si>
  <si>
    <t>a) Clear maturity model used</t>
  </si>
  <si>
    <t>b) Identified strengths/gaps</t>
  </si>
  <si>
    <t>c) Detailed reports maintained</t>
  </si>
  <si>
    <t>d) Assessment informs roadmaps</t>
  </si>
  <si>
    <t>e) Criteria regularly updated</t>
  </si>
  <si>
    <t>a) Thorough gap analysis</t>
  </si>
  <si>
    <t>b) Prioritized by strategy/needs</t>
  </si>
  <si>
    <t>c) Regular identification of quick wins</t>
  </si>
  <si>
    <t>d) Feasibility analysis conducted</t>
  </si>
  <si>
    <t>e) Documentation/communication of findings</t>
  </si>
  <si>
    <t>a) Measurable objectives/goals</t>
  </si>
  <si>
    <t>b) Phased implementation approach</t>
  </si>
  <si>
    <t>c) Established milestones</t>
  </si>
  <si>
    <t>d) Assigned ownership</t>
  </si>
  <si>
    <t>e) Realistic resource allocation</t>
  </si>
  <si>
    <t>a) Dedicated implementation team</t>
  </si>
  <si>
    <t>b) Manageable task plans</t>
  </si>
  <si>
    <t>c) Pilot improvements</t>
  </si>
  <si>
    <t>d) Change management for customers/team</t>
  </si>
  <si>
    <t>e) Regular monitoring of progress</t>
  </si>
  <si>
    <t>a) Collection of customer feedback</t>
  </si>
  <si>
    <t>b) Real-time adjustments</t>
  </si>
  <si>
    <t>c) Proactive risk management</t>
  </si>
  <si>
    <t>d) Documented/shared lessons</t>
  </si>
  <si>
    <t>e) Lessons refine future efforts</t>
  </si>
  <si>
    <t>a) Clear transition criteria</t>
  </si>
  <si>
    <t>b) Transition plan for handovers</t>
  </si>
  <si>
    <t>c) Continuous support post-integration</t>
  </si>
  <si>
    <t>d) Ongoing service reviews</t>
  </si>
  <si>
    <t>e) Well-informed customers</t>
  </si>
  <si>
    <t>a) Defined measurable outcomes</t>
  </si>
  <si>
    <t>b) Consistent/reliable data</t>
  </si>
  <si>
    <t>c) Tailored value reporting</t>
  </si>
  <si>
    <t>d) Alignment with organizational goals</t>
  </si>
  <si>
    <t>e) Formalized reporting schedule</t>
  </si>
  <si>
    <t>a) Routine data collection/analysis</t>
  </si>
  <si>
    <t>b) Financial impact assessments</t>
  </si>
  <si>
    <t>c) Trend analyses</t>
  </si>
  <si>
    <t>d) Complex data simplified visually</t>
  </si>
  <si>
    <t>e) Articulated assumptions/methodology</t>
  </si>
  <si>
    <t>a) Regular review of expectations</t>
  </si>
  <si>
    <t>b) Realization tracked via metrics</t>
  </si>
  <si>
    <t>c) Before-and-after analyses</t>
  </si>
  <si>
    <t>d) High-value case studies used</t>
  </si>
  <si>
    <t>e) Regular reporting on overall benefits</t>
  </si>
  <si>
    <t>a) Comprehensive data collection</t>
  </si>
  <si>
    <t>b) Clear value narrative</t>
  </si>
  <si>
    <t>c) Materials tailored for all groups</t>
  </si>
  <si>
    <t>d) Data-visualization use</t>
  </si>
  <si>
    <t>e) Decision-aligned reporting schedule</t>
  </si>
  <si>
    <t>a) Regular value gap analysis</t>
  </si>
  <si>
    <t>b) Root cause identification</t>
  </si>
  <si>
    <t>c) Action plans for redesign</t>
  </si>
  <si>
    <t>d) Continuous improvement of metrics</t>
  </si>
  <si>
    <t>e) Structured change management</t>
  </si>
  <si>
    <t>Rating</t>
  </si>
  <si>
    <t>Subtotal</t>
  </si>
  <si>
    <t xml:space="preserve"> Grand total</t>
  </si>
  <si>
    <t>Interpretation</t>
  </si>
  <si>
    <t xml:space="preserve">1 = Not at all/never/ineffective, 2 = Rarely/poor, 3 = Sometimes/average, 4 = Often/good, and 5 = Always/excellent.  </t>
  </si>
  <si>
    <t xml:space="preserve">Section 15: Step 2—Needs Assessment </t>
  </si>
  <si>
    <r>
      <t xml:space="preserve">All assessments use a rating scale of </t>
    </r>
    <r>
      <rPr>
        <b/>
        <sz val="11"/>
        <color theme="1"/>
        <rFont val="Calibri"/>
        <family val="2"/>
      </rPr>
      <t>1 to 5</t>
    </r>
    <r>
      <rPr>
        <sz val="11"/>
        <color theme="1"/>
        <rFont val="Calibri"/>
        <family val="2"/>
      </rPr>
      <t xml:space="preserve"> for each question:</t>
    </r>
  </si>
  <si>
    <r>
      <t>Excellent (113–125):</t>
    </r>
    <r>
      <rPr>
        <sz val="11"/>
        <color theme="1"/>
        <rFont val="Calibri"/>
        <family val="2"/>
      </rPr>
      <t xml:space="preserve"> The PMO excels in building awareness and maintaining visibility.</t>
    </r>
  </si>
  <si>
    <r>
      <t>Good (98–112):</t>
    </r>
    <r>
      <rPr>
        <sz val="11"/>
        <color theme="1"/>
        <rFont val="Calibri"/>
        <family val="2"/>
      </rPr>
      <t xml:space="preserve"> Strong efforts but may benefit from targeted improvements.</t>
    </r>
  </si>
  <si>
    <r>
      <t>Average (77–97)</t>
    </r>
    <r>
      <rPr>
        <sz val="11"/>
        <color theme="1"/>
        <rFont val="Calibri"/>
        <family val="2"/>
      </rPr>
      <t>: Functional efforts requiring greater consistency and strategic focus.</t>
    </r>
  </si>
  <si>
    <r>
      <t>Poor (51–76)</t>
    </r>
    <r>
      <rPr>
        <sz val="11"/>
        <color theme="1"/>
        <rFont val="Calibri"/>
        <family val="2"/>
      </rPr>
      <t>:</t>
    </r>
    <r>
      <rPr>
        <b/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>Inconsistent efforts with significant gaps in communication and visibility.</t>
    </r>
  </si>
  <si>
    <r>
      <t>Critical (25–50)</t>
    </r>
    <r>
      <rPr>
        <sz val="11"/>
        <color theme="1"/>
        <rFont val="Calibri"/>
        <family val="2"/>
      </rPr>
      <t>: Minimal or ineffective efforts; immediate action is needed to build a foundation.</t>
    </r>
  </si>
  <si>
    <r>
      <t>Excellent (113–125):</t>
    </r>
    <r>
      <rPr>
        <sz val="11"/>
        <color theme="1"/>
        <rFont val="Calibri"/>
        <family val="2"/>
      </rPr>
      <t xml:space="preserve"> Robust and effective needs-assessment process.</t>
    </r>
  </si>
  <si>
    <r>
      <t>Good (98–112):</t>
    </r>
    <r>
      <rPr>
        <sz val="11"/>
        <color theme="1"/>
        <rFont val="Calibri"/>
        <family val="2"/>
      </rPr>
      <t xml:space="preserve"> Doing well but has room for improvement in low-scoring areas.</t>
    </r>
  </si>
  <si>
    <r>
      <t>Average (77–97):</t>
    </r>
    <r>
      <rPr>
        <sz val="11"/>
        <color theme="1"/>
        <rFont val="Calibri"/>
        <family val="2"/>
      </rPr>
      <t xml:space="preserve"> Basic process in place; significant improvements are needed.</t>
    </r>
  </si>
  <si>
    <r>
      <t>Poor (51–76):</t>
    </r>
    <r>
      <rPr>
        <sz val="11"/>
        <color theme="1"/>
        <rFont val="Calibri"/>
        <family val="2"/>
      </rPr>
      <t xml:space="preserve"> Substantial work required; approach should be revisited.</t>
    </r>
  </si>
  <si>
    <r>
      <t>Critical (25–50):</t>
    </r>
    <r>
      <rPr>
        <sz val="11"/>
        <color theme="1"/>
        <rFont val="Calibri"/>
        <family val="2"/>
      </rPr>
      <t xml:space="preserve"> Urgent need to establish basic needs-assessment practices.</t>
    </r>
  </si>
  <si>
    <r>
      <t>Excellent (113–125):</t>
    </r>
    <r>
      <rPr>
        <sz val="11"/>
        <color theme="1"/>
        <rFont val="Calibri"/>
        <family val="2"/>
      </rPr>
      <t xml:space="preserve"> Highly effective value proposition implemented.</t>
    </r>
  </si>
  <si>
    <r>
      <t>Good (98–112):</t>
    </r>
    <r>
      <rPr>
        <sz val="11"/>
        <color theme="1"/>
        <rFont val="Calibri"/>
        <family val="2"/>
      </rPr>
      <t xml:space="preserve"> Doing well but requires refinement in specific areas.</t>
    </r>
  </si>
  <si>
    <r>
      <t>Average (77–97):</t>
    </r>
    <r>
      <rPr>
        <sz val="11"/>
        <color theme="1"/>
        <rFont val="Calibri"/>
        <family val="2"/>
      </rPr>
      <t xml:space="preserve"> Basic proposition exists; needs better communication and refinement.</t>
    </r>
  </si>
  <si>
    <r>
      <t>Poor (51–76):</t>
    </r>
    <r>
      <rPr>
        <sz val="11"/>
        <color theme="1"/>
        <rFont val="Calibri"/>
        <family val="2"/>
      </rPr>
      <t xml:space="preserve"> Underdeveloped or poorly communicated; revisit customer-centricity.</t>
    </r>
  </si>
  <si>
    <r>
      <t>Critical (25–50):</t>
    </r>
    <r>
      <rPr>
        <sz val="11"/>
        <color theme="1"/>
        <rFont val="Calibri"/>
        <family val="2"/>
      </rPr>
      <t xml:space="preserve"> Urgent need to develop a clear value proposition.</t>
    </r>
  </si>
  <si>
    <r>
      <t>Excellent (154–160):</t>
    </r>
    <r>
      <rPr>
        <sz val="11"/>
        <color theme="1"/>
        <rFont val="Calibri"/>
        <family val="2"/>
      </rPr>
      <t xml:space="preserve"> Highly effective, customer-centric service-development process.</t>
    </r>
  </si>
  <si>
    <r>
      <t>Good (131–153):</t>
    </r>
    <r>
      <rPr>
        <sz val="11"/>
        <color theme="1"/>
        <rFont val="Calibri"/>
        <family val="2"/>
      </rPr>
      <t xml:space="preserve"> Doing well with room for further refinement.</t>
    </r>
  </si>
  <si>
    <r>
      <t>Average (102–130):</t>
    </r>
    <r>
      <rPr>
        <sz val="11"/>
        <color theme="1"/>
        <rFont val="Calibri"/>
        <family val="2"/>
      </rPr>
      <t xml:space="preserve"> Basic process; needs improved documentation and monitoring.</t>
    </r>
  </si>
  <si>
    <r>
      <t>Poor (68–101):</t>
    </r>
    <r>
      <rPr>
        <sz val="11"/>
        <color theme="1"/>
        <rFont val="Calibri"/>
        <family val="2"/>
      </rPr>
      <t xml:space="preserve"> Revisit resource allocation and customer engagement.</t>
    </r>
  </si>
  <si>
    <r>
      <t>Critical (35–67):</t>
    </r>
    <r>
      <rPr>
        <sz val="11"/>
        <color theme="1"/>
        <rFont val="Calibri"/>
        <family val="2"/>
      </rPr>
      <t xml:space="preserve"> Urgent need to establish structured processes and SLAs.</t>
    </r>
  </si>
  <si>
    <r>
      <t>Excellent (134–150):</t>
    </r>
    <r>
      <rPr>
        <sz val="11"/>
        <color theme="1"/>
        <rFont val="Calibri"/>
        <family val="2"/>
      </rPr>
      <t xml:space="preserve"> Mastered onboarding, ensuring smooth adoption and engagement.</t>
    </r>
  </si>
  <si>
    <r>
      <t>Good (114–133):</t>
    </r>
    <r>
      <rPr>
        <sz val="11"/>
        <color theme="1"/>
        <rFont val="Calibri"/>
        <family val="2"/>
      </rPr>
      <t xml:space="preserve"> Performing well; focus on lower-scoring training or support areas.</t>
    </r>
  </si>
  <si>
    <r>
      <t>Average (89–113):</t>
    </r>
    <r>
      <rPr>
        <sz val="11"/>
        <color theme="1"/>
        <rFont val="Calibri"/>
        <family val="2"/>
      </rPr>
      <t xml:space="preserve"> Functional but requires significant improvements in materials or pilots.</t>
    </r>
  </si>
  <si>
    <r>
      <t>Poor (59–88):</t>
    </r>
    <r>
      <rPr>
        <sz val="11"/>
        <color theme="1"/>
        <rFont val="Calibri"/>
        <family val="2"/>
      </rPr>
      <t xml:space="preserve"> Needs considerable work in transition planning and infrastructure.</t>
    </r>
  </si>
  <si>
    <r>
      <t>Critical (30–58):</t>
    </r>
    <r>
      <rPr>
        <sz val="11"/>
        <color theme="1"/>
        <rFont val="Calibri"/>
        <family val="2"/>
      </rPr>
      <t xml:space="preserve"> Urgent need to establish structured onboarding and feedback.</t>
    </r>
  </si>
  <si>
    <r>
      <t>Excellent (154–175):</t>
    </r>
    <r>
      <rPr>
        <sz val="11"/>
        <color theme="1"/>
        <rFont val="Calibri"/>
        <family val="2"/>
      </rPr>
      <t xml:space="preserve"> Excels in operation, maintaining high quality and relations.</t>
    </r>
  </si>
  <si>
    <r>
      <t>Good (131–153):</t>
    </r>
    <r>
      <rPr>
        <sz val="11"/>
        <color theme="1"/>
        <rFont val="Calibri"/>
        <family val="2"/>
      </rPr>
      <t xml:space="preserve"> Effective but can improve specific delivery or satisfaction areas.</t>
    </r>
  </si>
  <si>
    <r>
      <t>Average (102–130):</t>
    </r>
    <r>
      <rPr>
        <sz val="11"/>
        <color theme="1"/>
        <rFont val="Calibri"/>
        <family val="2"/>
      </rPr>
      <t xml:space="preserve"> Foundational processes in place; significant improvements needed.</t>
    </r>
  </si>
  <si>
    <r>
      <t>Poor (68–101):</t>
    </r>
    <r>
      <rPr>
        <sz val="11"/>
        <color theme="1"/>
        <rFont val="Calibri"/>
        <family val="2"/>
      </rPr>
      <t xml:space="preserve"> Critical gaps; immediate attention required to prevent disruption.</t>
    </r>
  </si>
  <si>
    <r>
      <t>Critical (35–67):</t>
    </r>
    <r>
      <rPr>
        <sz val="11"/>
        <color theme="1"/>
        <rFont val="Calibri"/>
        <family val="2"/>
      </rPr>
      <t xml:space="preserve"> Urgent action required to establish basic operational capabilities.</t>
    </r>
  </si>
  <si>
    <r>
      <t>Excellent (89–100):</t>
    </r>
    <r>
      <rPr>
        <sz val="11"/>
        <color theme="1"/>
        <rFont val="Calibri"/>
        <family val="2"/>
      </rPr>
      <t xml:space="preserve"> High standard of delivery and accountability.</t>
    </r>
  </si>
  <si>
    <r>
      <t>Good (76–88):</t>
    </r>
    <r>
      <rPr>
        <sz val="11"/>
        <color theme="1"/>
        <rFont val="Calibri"/>
        <family val="2"/>
      </rPr>
      <t xml:space="preserve"> Solid framework; can refine communication and management.</t>
    </r>
  </si>
  <si>
    <r>
      <t>Average (59–75):</t>
    </r>
    <r>
      <rPr>
        <sz val="11"/>
        <color theme="1"/>
        <rFont val="Calibri"/>
        <family val="2"/>
      </rPr>
      <t xml:space="preserve"> Basic processes; needs better transparency and feedback loops.</t>
    </r>
  </si>
  <si>
    <r>
      <t>Poor (39–58):</t>
    </r>
    <r>
      <rPr>
        <sz val="11"/>
        <color theme="1"/>
        <rFont val="Calibri"/>
        <family val="2"/>
      </rPr>
      <t xml:space="preserve"> Focus on building a structured framework and reporting.</t>
    </r>
  </si>
  <si>
    <r>
      <t>Critical (20–38):</t>
    </r>
    <r>
      <rPr>
        <sz val="11"/>
        <color theme="1"/>
        <rFont val="Calibri"/>
        <family val="2"/>
      </rPr>
      <t xml:space="preserve"> Immediate attention needed to establish essential data collection.</t>
    </r>
  </si>
  <si>
    <r>
      <t>Excellent (134–150):</t>
    </r>
    <r>
      <rPr>
        <sz val="11"/>
        <color theme="1"/>
        <rFont val="Calibri"/>
        <family val="2"/>
      </rPr>
      <t xml:space="preserve"> Excels in continuous enhancement and delivery of value.</t>
    </r>
  </si>
  <si>
    <r>
      <t>Good (114–133):</t>
    </r>
    <r>
      <rPr>
        <sz val="11"/>
        <color theme="1"/>
        <rFont val="Calibri"/>
        <family val="2"/>
      </rPr>
      <t xml:space="preserve"> Solid framework; can refine impact and maturity tracking.</t>
    </r>
  </si>
  <si>
    <r>
      <t>Average (89–113):</t>
    </r>
    <r>
      <rPr>
        <sz val="11"/>
        <color theme="1"/>
        <rFont val="Calibri"/>
        <family val="2"/>
      </rPr>
      <t xml:space="preserve"> Efforts underway; needs better alignment with strategy.</t>
    </r>
  </si>
  <si>
    <r>
      <t>Poor (59–88):</t>
    </r>
    <r>
      <rPr>
        <sz val="11"/>
        <color theme="1"/>
        <rFont val="Calibri"/>
        <family val="2"/>
      </rPr>
      <t xml:space="preserve"> Notable gaps; focus on building a structured improvement roadmap.</t>
    </r>
  </si>
  <si>
    <r>
      <t>Critical (30–58):</t>
    </r>
    <r>
      <rPr>
        <sz val="11"/>
        <color theme="1"/>
        <rFont val="Calibri"/>
        <family val="2"/>
      </rPr>
      <t xml:space="preserve"> Immediate attention required to establish maturity assessments.</t>
    </r>
  </si>
  <si>
    <r>
      <t>Excellent (113–125):</t>
    </r>
    <r>
      <rPr>
        <sz val="11"/>
        <color theme="1"/>
        <rFont val="Calibri"/>
        <family val="2"/>
      </rPr>
      <t xml:space="preserve"> Excels in demonstrating and communicating contributions.</t>
    </r>
  </si>
  <si>
    <r>
      <t>Good (98–112):</t>
    </r>
    <r>
      <rPr>
        <sz val="11"/>
        <color theme="1"/>
        <rFont val="Calibri"/>
        <family val="2"/>
      </rPr>
      <t xml:space="preserve"> Strong value; could benefit from refining metrics.</t>
    </r>
  </si>
  <si>
    <r>
      <t>Average (77–97):</t>
    </r>
    <r>
      <rPr>
        <sz val="11"/>
        <color theme="1"/>
        <rFont val="Calibri"/>
        <family val="2"/>
      </rPr>
      <t xml:space="preserve"> Lacks consistency or sophistication in tracking/communication.</t>
    </r>
  </si>
  <si>
    <r>
      <t>Poor (51–76):</t>
    </r>
    <r>
      <rPr>
        <sz val="11"/>
        <color theme="1"/>
        <rFont val="Calibri"/>
        <family val="2"/>
      </rPr>
      <t xml:space="preserve"> Significant improvement needed in analyzes and demonstrations.</t>
    </r>
  </si>
  <si>
    <r>
      <t>Critical (25–50):</t>
    </r>
    <r>
      <rPr>
        <sz val="11"/>
        <color theme="1"/>
        <rFont val="Calibri"/>
        <family val="2"/>
      </rPr>
      <t xml:space="preserve"> Struggling; must develop clear measurement frameworks immediately.</t>
    </r>
  </si>
  <si>
    <r>
      <t>Excellent (134–150):</t>
    </r>
    <r>
      <rPr>
        <sz val="11"/>
        <color theme="1"/>
        <rFont val="Calibri"/>
        <family val="2"/>
      </rPr>
      <t xml:space="preserve"> Excels at ensuring value is acknowledged and appreciated.</t>
    </r>
  </si>
  <si>
    <r>
      <t>Good (114–133):</t>
    </r>
    <r>
      <rPr>
        <sz val="11"/>
        <color theme="1"/>
        <rFont val="Calibri"/>
        <family val="2"/>
      </rPr>
      <t xml:space="preserve"> Effectively recognizes value; some refinement in engagement needed.</t>
    </r>
  </si>
  <si>
    <r>
      <t>Average (89–113):</t>
    </r>
    <r>
      <rPr>
        <sz val="11"/>
        <color theme="1"/>
        <rFont val="Calibri"/>
        <family val="2"/>
      </rPr>
      <t xml:space="preserve"> More consistent/sophisticated approaches needed for full appreciation.</t>
    </r>
  </si>
  <si>
    <r>
      <t>Poor (59–88):</t>
    </r>
    <r>
      <rPr>
        <sz val="11"/>
        <color theme="1"/>
        <rFont val="Calibri"/>
        <family val="2"/>
      </rPr>
      <t xml:space="preserve"> Significant improvement needed in showcasing results.</t>
    </r>
  </si>
  <si>
    <r>
      <t>Critical (30–58):</t>
    </r>
    <r>
      <rPr>
        <sz val="11"/>
        <color theme="1"/>
        <rFont val="Calibri"/>
        <family val="2"/>
      </rPr>
      <t xml:space="preserve"> Struggling; must establish clear communication and perception metrics.</t>
    </r>
  </si>
  <si>
    <t>a) Evaluation of approaches (full vs. self-service) - maturity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</si>
</sst>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1"/>
      <color rgb="FF1F1F1F"/>
      <name val="Calibri"/>
      <family val="2"/>
    </font>
    <font>
      <sz val="11"/>
      <color rgb="FF1F1F1F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sz val="11"/>
      <color theme="3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theme="2" tint="-0.24994659260841701"/>
      </right>
      <top style="medium">
        <color indexed="64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medium">
        <color indexed="64"/>
      </top>
      <bottom style="thin">
        <color theme="2" tint="-0.24994659260841701"/>
      </bottom>
      <diagonal/>
    </border>
    <border>
      <left style="thin">
        <color theme="2" tint="-0.24994659260841701"/>
      </left>
      <right style="medium">
        <color indexed="64"/>
      </right>
      <top style="medium">
        <color indexed="64"/>
      </top>
      <bottom style="thin">
        <color theme="2" tint="-0.24994659260841701"/>
      </bottom>
      <diagonal/>
    </border>
    <border>
      <left style="medium">
        <color indexed="64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medium">
        <color indexed="64"/>
      </right>
      <top style="thin">
        <color theme="2" tint="-0.24994659260841701"/>
      </top>
      <bottom style="thin">
        <color theme="2" tint="-0.24994659260841701"/>
      </bottom>
      <diagonal/>
    </border>
    <border>
      <left style="medium">
        <color indexed="64"/>
      </left>
      <right style="thin">
        <color theme="2" tint="-0.24994659260841701"/>
      </right>
      <top style="thin">
        <color theme="2" tint="-0.24994659260841701"/>
      </top>
      <bottom style="medium">
        <color indexed="64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medium">
        <color indexed="64"/>
      </bottom>
      <diagonal/>
    </border>
    <border>
      <left style="thin">
        <color theme="2" tint="-0.24994659260841701"/>
      </left>
      <right style="medium">
        <color indexed="64"/>
      </right>
      <top style="thin">
        <color theme="2" tint="-0.24994659260841701"/>
      </top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2" borderId="1" applyNumberFormat="0" applyAlignment="0" applyProtection="0"/>
    <xf numFmtId="0" fontId="5" fillId="3" borderId="2" applyNumberFormat="0" applyAlignment="0" applyProtection="0"/>
  </cellStyleXfs>
  <cellXfs count="23">
    <xf numFmtId="0" fontId="0" fillId="0" borderId="0" xfId="0"/>
    <xf numFmtId="0" fontId="7" fillId="0" borderId="7" xfId="0" applyFont="1" applyBorder="1"/>
    <xf numFmtId="0" fontId="8" fillId="2" borderId="8" xfId="2" applyFont="1" applyBorder="1" applyAlignment="1">
      <alignment horizontal="center"/>
    </xf>
    <xf numFmtId="0" fontId="2" fillId="0" borderId="0" xfId="0" applyFont="1"/>
    <xf numFmtId="0" fontId="6" fillId="4" borderId="6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right"/>
    </xf>
    <xf numFmtId="0" fontId="9" fillId="3" borderId="8" xfId="3" applyFont="1" applyBorder="1" applyAlignment="1">
      <alignment horizontal="center"/>
    </xf>
    <xf numFmtId="0" fontId="6" fillId="4" borderId="6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right" vertical="center"/>
    </xf>
    <xf numFmtId="0" fontId="10" fillId="3" borderId="11" xfId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6" fillId="4" borderId="3" xfId="0" applyFont="1" applyFill="1" applyBorder="1"/>
    <xf numFmtId="0" fontId="6" fillId="4" borderId="4" xfId="0" applyFont="1" applyFill="1" applyBorder="1"/>
    <xf numFmtId="0" fontId="6" fillId="4" borderId="5" xfId="0" applyFont="1" applyFill="1" applyBorder="1" applyAlignment="1">
      <alignment horizontal="center"/>
    </xf>
    <xf numFmtId="0" fontId="1" fillId="0" borderId="0" xfId="0" applyFont="1"/>
    <xf numFmtId="0" fontId="7" fillId="4" borderId="10" xfId="0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</cellXfs>
  <cellStyles count="4">
    <cellStyle name="Input" xfId="2" builtinId="20"/>
    <cellStyle name="Normal" xfId="0" builtinId="0"/>
    <cellStyle name="Output" xfId="3" builtinId="21"/>
    <cellStyle name="Title" xfId="1" builtinId="15"/>
  </cellStyles>
  <dxfs count="0"/>
  <tableStyles count="0" defaultTableStyle="TableStyleMedium2" defaultPivotStyle="PivotStyleLight16"/>
  <colors>
    <mruColors>
      <color rgb="FFFF7E79"/>
      <color rgb="FFFFFA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B2936-6EF3-B34C-90C2-6C0E4D902D91}">
  <dimension ref="B2:F468"/>
  <sheetViews>
    <sheetView tabSelected="1" topLeftCell="A70" zoomScale="186" zoomScaleNormal="94" zoomScaleSheetLayoutView="150" workbookViewId="0">
      <selection activeCell="D56" sqref="D56"/>
    </sheetView>
  </sheetViews>
  <sheetFormatPr baseColWidth="10" defaultRowHeight="15" x14ac:dyDescent="0.2"/>
  <cols>
    <col min="1" max="1" width="4.6640625" style="3" customWidth="1"/>
    <col min="2" max="2" width="36" style="3" customWidth="1"/>
    <col min="3" max="3" width="46" style="3" bestFit="1" customWidth="1"/>
    <col min="4" max="4" width="20" style="13" customWidth="1"/>
    <col min="5" max="5" width="3.83203125" style="3" customWidth="1"/>
    <col min="6" max="16384" width="10.83203125" style="3"/>
  </cols>
  <sheetData>
    <row r="2" spans="2:4" x14ac:dyDescent="0.2">
      <c r="B2" s="12"/>
    </row>
    <row r="4" spans="2:4" x14ac:dyDescent="0.2">
      <c r="B4" s="14" t="s">
        <v>0</v>
      </c>
    </row>
    <row r="5" spans="2:4" x14ac:dyDescent="0.2">
      <c r="B5" s="3" t="s">
        <v>356</v>
      </c>
    </row>
    <row r="6" spans="2:4" ht="16" thickBot="1" x14ac:dyDescent="0.25">
      <c r="B6" s="3" t="s">
        <v>354</v>
      </c>
    </row>
    <row r="7" spans="2:4" x14ac:dyDescent="0.2">
      <c r="B7" s="15" t="s">
        <v>1</v>
      </c>
      <c r="C7" s="16" t="s">
        <v>2</v>
      </c>
      <c r="D7" s="17" t="s">
        <v>350</v>
      </c>
    </row>
    <row r="8" spans="2:4" x14ac:dyDescent="0.2">
      <c r="B8" s="22" t="s">
        <v>3</v>
      </c>
      <c r="C8" s="1" t="s">
        <v>101</v>
      </c>
      <c r="D8" s="2">
        <v>5</v>
      </c>
    </row>
    <row r="9" spans="2:4" x14ac:dyDescent="0.2">
      <c r="B9" s="22"/>
      <c r="C9" s="1" t="s">
        <v>102</v>
      </c>
      <c r="D9" s="2">
        <v>5</v>
      </c>
    </row>
    <row r="10" spans="2:4" x14ac:dyDescent="0.2">
      <c r="B10" s="22"/>
      <c r="C10" s="1" t="s">
        <v>103</v>
      </c>
      <c r="D10" s="2">
        <v>5</v>
      </c>
    </row>
    <row r="11" spans="2:4" x14ac:dyDescent="0.2">
      <c r="B11" s="22"/>
      <c r="C11" s="1" t="s">
        <v>104</v>
      </c>
      <c r="D11" s="2">
        <v>5</v>
      </c>
    </row>
    <row r="12" spans="2:4" x14ac:dyDescent="0.2">
      <c r="B12" s="22"/>
      <c r="C12" s="1" t="s">
        <v>105</v>
      </c>
      <c r="D12" s="2">
        <v>5</v>
      </c>
    </row>
    <row r="13" spans="2:4" x14ac:dyDescent="0.2">
      <c r="B13" s="4"/>
      <c r="C13" s="5" t="s">
        <v>351</v>
      </c>
      <c r="D13" s="6">
        <f>SUM(D8:D12)</f>
        <v>25</v>
      </c>
    </row>
    <row r="14" spans="2:4" x14ac:dyDescent="0.2">
      <c r="B14" s="22" t="s">
        <v>4</v>
      </c>
      <c r="C14" s="1" t="s">
        <v>106</v>
      </c>
      <c r="D14" s="2">
        <v>1</v>
      </c>
    </row>
    <row r="15" spans="2:4" x14ac:dyDescent="0.2">
      <c r="B15" s="22"/>
      <c r="C15" s="1" t="s">
        <v>107</v>
      </c>
      <c r="D15" s="2">
        <v>1</v>
      </c>
    </row>
    <row r="16" spans="2:4" x14ac:dyDescent="0.2">
      <c r="B16" s="22"/>
      <c r="C16" s="1" t="s">
        <v>108</v>
      </c>
      <c r="D16" s="2">
        <v>1</v>
      </c>
    </row>
    <row r="17" spans="2:4" x14ac:dyDescent="0.2">
      <c r="B17" s="22"/>
      <c r="C17" s="1" t="s">
        <v>109</v>
      </c>
      <c r="D17" s="2">
        <v>1</v>
      </c>
    </row>
    <row r="18" spans="2:4" x14ac:dyDescent="0.2">
      <c r="B18" s="22"/>
      <c r="C18" s="1" t="s">
        <v>110</v>
      </c>
      <c r="D18" s="2">
        <v>1</v>
      </c>
    </row>
    <row r="19" spans="2:4" x14ac:dyDescent="0.2">
      <c r="B19" s="4"/>
      <c r="C19" s="5" t="s">
        <v>351</v>
      </c>
      <c r="D19" s="6">
        <f>SUM(D14:D18)</f>
        <v>5</v>
      </c>
    </row>
    <row r="20" spans="2:4" x14ac:dyDescent="0.2">
      <c r="B20" s="22" t="s">
        <v>5</v>
      </c>
      <c r="C20" s="1" t="s">
        <v>111</v>
      </c>
      <c r="D20" s="2">
        <v>1</v>
      </c>
    </row>
    <row r="21" spans="2:4" x14ac:dyDescent="0.2">
      <c r="B21" s="22"/>
      <c r="C21" s="1" t="s">
        <v>112</v>
      </c>
      <c r="D21" s="2">
        <v>1</v>
      </c>
    </row>
    <row r="22" spans="2:4" x14ac:dyDescent="0.2">
      <c r="B22" s="22"/>
      <c r="C22" s="1" t="s">
        <v>113</v>
      </c>
      <c r="D22" s="2">
        <v>1</v>
      </c>
    </row>
    <row r="23" spans="2:4" x14ac:dyDescent="0.2">
      <c r="B23" s="22"/>
      <c r="C23" s="1" t="s">
        <v>114</v>
      </c>
      <c r="D23" s="2">
        <v>1</v>
      </c>
    </row>
    <row r="24" spans="2:4" x14ac:dyDescent="0.2">
      <c r="B24" s="22"/>
      <c r="C24" s="1" t="s">
        <v>115</v>
      </c>
      <c r="D24" s="2">
        <v>1</v>
      </c>
    </row>
    <row r="25" spans="2:4" x14ac:dyDescent="0.2">
      <c r="B25" s="4"/>
      <c r="C25" s="5" t="s">
        <v>351</v>
      </c>
      <c r="D25" s="6">
        <f>SUM(D20:D24)</f>
        <v>5</v>
      </c>
    </row>
    <row r="26" spans="2:4" x14ac:dyDescent="0.2">
      <c r="B26" s="22" t="s">
        <v>6</v>
      </c>
      <c r="C26" s="1" t="s">
        <v>116</v>
      </c>
      <c r="D26" s="2">
        <v>3</v>
      </c>
    </row>
    <row r="27" spans="2:4" x14ac:dyDescent="0.2">
      <c r="B27" s="22"/>
      <c r="C27" s="1" t="s">
        <v>117</v>
      </c>
      <c r="D27" s="2">
        <v>2</v>
      </c>
    </row>
    <row r="28" spans="2:4" x14ac:dyDescent="0.2">
      <c r="B28" s="22"/>
      <c r="C28" s="1" t="s">
        <v>118</v>
      </c>
      <c r="D28" s="2">
        <v>4</v>
      </c>
    </row>
    <row r="29" spans="2:4" x14ac:dyDescent="0.2">
      <c r="B29" s="22"/>
      <c r="C29" s="1" t="s">
        <v>119</v>
      </c>
      <c r="D29" s="2">
        <v>5</v>
      </c>
    </row>
    <row r="30" spans="2:4" x14ac:dyDescent="0.2">
      <c r="B30" s="22"/>
      <c r="C30" s="1" t="s">
        <v>120</v>
      </c>
      <c r="D30" s="2">
        <v>4</v>
      </c>
    </row>
    <row r="31" spans="2:4" x14ac:dyDescent="0.2">
      <c r="B31" s="4"/>
      <c r="C31" s="5" t="s">
        <v>351</v>
      </c>
      <c r="D31" s="6">
        <f>SUM(D26:D30)</f>
        <v>18</v>
      </c>
    </row>
    <row r="32" spans="2:4" x14ac:dyDescent="0.2">
      <c r="B32" s="22" t="s">
        <v>7</v>
      </c>
      <c r="C32" s="1" t="s">
        <v>121</v>
      </c>
      <c r="D32" s="2">
        <v>5</v>
      </c>
    </row>
    <row r="33" spans="2:4" x14ac:dyDescent="0.2">
      <c r="B33" s="22"/>
      <c r="C33" s="1" t="s">
        <v>122</v>
      </c>
      <c r="D33" s="2">
        <v>5</v>
      </c>
    </row>
    <row r="34" spans="2:4" x14ac:dyDescent="0.2">
      <c r="B34" s="22"/>
      <c r="C34" s="1" t="s">
        <v>123</v>
      </c>
      <c r="D34" s="2">
        <v>5</v>
      </c>
    </row>
    <row r="35" spans="2:4" x14ac:dyDescent="0.2">
      <c r="B35" s="22"/>
      <c r="C35" s="1" t="s">
        <v>124</v>
      </c>
      <c r="D35" s="2">
        <v>5</v>
      </c>
    </row>
    <row r="36" spans="2:4" x14ac:dyDescent="0.2">
      <c r="B36" s="22"/>
      <c r="C36" s="1" t="s">
        <v>125</v>
      </c>
      <c r="D36" s="2">
        <v>5</v>
      </c>
    </row>
    <row r="37" spans="2:4" x14ac:dyDescent="0.2">
      <c r="B37" s="4"/>
      <c r="C37" s="5" t="s">
        <v>351</v>
      </c>
      <c r="D37" s="6">
        <f>SUM(D32:D36)</f>
        <v>25</v>
      </c>
    </row>
    <row r="38" spans="2:4" x14ac:dyDescent="0.2">
      <c r="B38" s="7"/>
      <c r="C38" s="5" t="s">
        <v>352</v>
      </c>
      <c r="D38" s="6">
        <f>D13+D19+D25+D31+D37</f>
        <v>78</v>
      </c>
    </row>
    <row r="39" spans="2:4" s="11" customFormat="1" ht="17" thickBot="1" x14ac:dyDescent="0.25">
      <c r="B39" s="8"/>
      <c r="C39" s="9" t="s">
        <v>353</v>
      </c>
      <c r="D39" s="10" t="str" cm="1">
        <f t="array" ref="D39">_xlfn.IFS(
D38=0,"",D38&gt;=113,"Excellent",
D38&gt;=98,"Good",
D38&gt;=77,"Average",
D38&gt;=51,"Poor",
D38&gt;=25,"Critical"
)</f>
        <v>Average</v>
      </c>
    </row>
    <row r="40" spans="2:4" x14ac:dyDescent="0.2">
      <c r="B40" s="18" t="s">
        <v>8</v>
      </c>
    </row>
    <row r="41" spans="2:4" x14ac:dyDescent="0.2">
      <c r="B41" s="18" t="s">
        <v>357</v>
      </c>
    </row>
    <row r="42" spans="2:4" x14ac:dyDescent="0.2">
      <c r="B42" s="18" t="s">
        <v>358</v>
      </c>
    </row>
    <row r="43" spans="2:4" x14ac:dyDescent="0.2">
      <c r="B43" s="18" t="s">
        <v>359</v>
      </c>
    </row>
    <row r="44" spans="2:4" x14ac:dyDescent="0.2">
      <c r="B44" s="18" t="s">
        <v>360</v>
      </c>
    </row>
    <row r="45" spans="2:4" x14ac:dyDescent="0.2">
      <c r="B45" s="18" t="s">
        <v>361</v>
      </c>
    </row>
    <row r="47" spans="2:4" x14ac:dyDescent="0.2">
      <c r="B47" s="14" t="s">
        <v>355</v>
      </c>
    </row>
    <row r="48" spans="2:4" x14ac:dyDescent="0.2">
      <c r="B48" s="3" t="s">
        <v>356</v>
      </c>
    </row>
    <row r="49" spans="2:4" ht="16" thickBot="1" x14ac:dyDescent="0.25">
      <c r="B49" s="3" t="s">
        <v>354</v>
      </c>
    </row>
    <row r="50" spans="2:4" x14ac:dyDescent="0.2">
      <c r="B50" s="15" t="s">
        <v>1</v>
      </c>
      <c r="C50" s="16" t="s">
        <v>2</v>
      </c>
      <c r="D50" s="17" t="s">
        <v>350</v>
      </c>
    </row>
    <row r="51" spans="2:4" x14ac:dyDescent="0.2">
      <c r="B51" s="21" t="s">
        <v>9</v>
      </c>
      <c r="C51" s="1" t="s">
        <v>126</v>
      </c>
      <c r="D51" s="2">
        <v>4</v>
      </c>
    </row>
    <row r="52" spans="2:4" x14ac:dyDescent="0.2">
      <c r="B52" s="21"/>
      <c r="C52" s="1" t="s">
        <v>127</v>
      </c>
      <c r="D52" s="2">
        <v>4</v>
      </c>
    </row>
    <row r="53" spans="2:4" x14ac:dyDescent="0.2">
      <c r="B53" s="21"/>
      <c r="C53" s="1" t="s">
        <v>128</v>
      </c>
      <c r="D53" s="2">
        <v>4</v>
      </c>
    </row>
    <row r="54" spans="2:4" x14ac:dyDescent="0.2">
      <c r="B54" s="21"/>
      <c r="C54" s="1" t="s">
        <v>129</v>
      </c>
      <c r="D54" s="2">
        <v>3</v>
      </c>
    </row>
    <row r="55" spans="2:4" x14ac:dyDescent="0.2">
      <c r="B55" s="21"/>
      <c r="C55" s="1" t="s">
        <v>130</v>
      </c>
      <c r="D55" s="2">
        <v>5</v>
      </c>
    </row>
    <row r="56" spans="2:4" x14ac:dyDescent="0.2">
      <c r="B56" s="4"/>
      <c r="C56" s="5" t="s">
        <v>351</v>
      </c>
      <c r="D56" s="6">
        <f>SUM(D51:D55)</f>
        <v>20</v>
      </c>
    </row>
    <row r="57" spans="2:4" x14ac:dyDescent="0.2">
      <c r="B57" s="22" t="s">
        <v>10</v>
      </c>
      <c r="C57" s="1" t="s">
        <v>131</v>
      </c>
      <c r="D57" s="2">
        <v>5</v>
      </c>
    </row>
    <row r="58" spans="2:4" x14ac:dyDescent="0.2">
      <c r="B58" s="22"/>
      <c r="C58" s="1" t="s">
        <v>132</v>
      </c>
      <c r="D58" s="2">
        <v>5</v>
      </c>
    </row>
    <row r="59" spans="2:4" x14ac:dyDescent="0.2">
      <c r="B59" s="22"/>
      <c r="C59" s="1" t="s">
        <v>133</v>
      </c>
      <c r="D59" s="2">
        <v>5</v>
      </c>
    </row>
    <row r="60" spans="2:4" x14ac:dyDescent="0.2">
      <c r="B60" s="22"/>
      <c r="C60" s="1" t="s">
        <v>134</v>
      </c>
      <c r="D60" s="2">
        <v>5</v>
      </c>
    </row>
    <row r="61" spans="2:4" x14ac:dyDescent="0.2">
      <c r="B61" s="22"/>
      <c r="C61" s="1" t="s">
        <v>135</v>
      </c>
      <c r="D61" s="2">
        <v>5</v>
      </c>
    </row>
    <row r="62" spans="2:4" x14ac:dyDescent="0.2">
      <c r="B62" s="4"/>
      <c r="C62" s="5" t="s">
        <v>351</v>
      </c>
      <c r="D62" s="6">
        <f>SUM(D57:D61)</f>
        <v>25</v>
      </c>
    </row>
    <row r="63" spans="2:4" x14ac:dyDescent="0.2">
      <c r="B63" s="22" t="s">
        <v>11</v>
      </c>
      <c r="C63" s="1" t="s">
        <v>136</v>
      </c>
      <c r="D63" s="2"/>
    </row>
    <row r="64" spans="2:4" x14ac:dyDescent="0.2">
      <c r="B64" s="22"/>
      <c r="C64" s="1" t="s">
        <v>137</v>
      </c>
      <c r="D64" s="2"/>
    </row>
    <row r="65" spans="2:4" x14ac:dyDescent="0.2">
      <c r="B65" s="22"/>
      <c r="C65" s="1" t="s">
        <v>138</v>
      </c>
      <c r="D65" s="2"/>
    </row>
    <row r="66" spans="2:4" x14ac:dyDescent="0.2">
      <c r="B66" s="22"/>
      <c r="C66" s="1" t="s">
        <v>139</v>
      </c>
      <c r="D66" s="2"/>
    </row>
    <row r="67" spans="2:4" x14ac:dyDescent="0.2">
      <c r="B67" s="22"/>
      <c r="C67" s="1" t="s">
        <v>140</v>
      </c>
      <c r="D67" s="2"/>
    </row>
    <row r="68" spans="2:4" x14ac:dyDescent="0.2">
      <c r="B68" s="4"/>
      <c r="C68" s="5" t="s">
        <v>351</v>
      </c>
      <c r="D68" s="6">
        <f>SUM(D63:D67)</f>
        <v>0</v>
      </c>
    </row>
    <row r="69" spans="2:4" x14ac:dyDescent="0.2">
      <c r="B69" s="22" t="s">
        <v>12</v>
      </c>
      <c r="C69" s="1" t="s">
        <v>141</v>
      </c>
      <c r="D69" s="2"/>
    </row>
    <row r="70" spans="2:4" x14ac:dyDescent="0.2">
      <c r="B70" s="22"/>
      <c r="C70" s="1" t="s">
        <v>142</v>
      </c>
      <c r="D70" s="2"/>
    </row>
    <row r="71" spans="2:4" x14ac:dyDescent="0.2">
      <c r="B71" s="22"/>
      <c r="C71" s="1" t="s">
        <v>143</v>
      </c>
      <c r="D71" s="2"/>
    </row>
    <row r="72" spans="2:4" x14ac:dyDescent="0.2">
      <c r="B72" s="22"/>
      <c r="C72" s="1" t="s">
        <v>144</v>
      </c>
      <c r="D72" s="2"/>
    </row>
    <row r="73" spans="2:4" x14ac:dyDescent="0.2">
      <c r="B73" s="22"/>
      <c r="C73" s="1" t="s">
        <v>145</v>
      </c>
      <c r="D73" s="2"/>
    </row>
    <row r="74" spans="2:4" x14ac:dyDescent="0.2">
      <c r="B74" s="4"/>
      <c r="C74" s="5" t="s">
        <v>351</v>
      </c>
      <c r="D74" s="6">
        <f>SUM(D69:D73)</f>
        <v>0</v>
      </c>
    </row>
    <row r="75" spans="2:4" x14ac:dyDescent="0.2">
      <c r="B75" s="21" t="s">
        <v>13</v>
      </c>
      <c r="C75" s="1" t="s">
        <v>146</v>
      </c>
      <c r="D75" s="2">
        <v>5</v>
      </c>
    </row>
    <row r="76" spans="2:4" x14ac:dyDescent="0.2">
      <c r="B76" s="21"/>
      <c r="C76" s="1" t="s">
        <v>147</v>
      </c>
      <c r="D76" s="2">
        <v>4</v>
      </c>
    </row>
    <row r="77" spans="2:4" x14ac:dyDescent="0.2">
      <c r="B77" s="21"/>
      <c r="C77" s="1" t="s">
        <v>148</v>
      </c>
      <c r="D77" s="2">
        <v>3</v>
      </c>
    </row>
    <row r="78" spans="2:4" x14ac:dyDescent="0.2">
      <c r="B78" s="21"/>
      <c r="C78" s="1" t="s">
        <v>149</v>
      </c>
      <c r="D78" s="2">
        <v>3</v>
      </c>
    </row>
    <row r="79" spans="2:4" x14ac:dyDescent="0.2">
      <c r="B79" s="21"/>
      <c r="C79" s="1" t="s">
        <v>150</v>
      </c>
      <c r="D79" s="2">
        <v>4</v>
      </c>
    </row>
    <row r="80" spans="2:4" x14ac:dyDescent="0.2">
      <c r="B80" s="4"/>
      <c r="C80" s="5" t="s">
        <v>351</v>
      </c>
      <c r="D80" s="6">
        <f>SUM(D75:D79)</f>
        <v>19</v>
      </c>
    </row>
    <row r="81" spans="2:6" x14ac:dyDescent="0.2">
      <c r="B81" s="7"/>
      <c r="C81" s="5" t="s">
        <v>352</v>
      </c>
      <c r="D81" s="6">
        <f>D56+D62+D68+D74+D80</f>
        <v>64</v>
      </c>
    </row>
    <row r="82" spans="2:6" ht="17" thickBot="1" x14ac:dyDescent="0.25">
      <c r="B82" s="8"/>
      <c r="C82" s="19" t="s">
        <v>353</v>
      </c>
      <c r="D82" s="10" t="str" cm="1">
        <f t="array" ref="D82">_xlfn.IFS(
D81=0,"",D81&gt;=113,"Excellent",
D81&gt;=98,"Good",
D81&gt;=77,"Average",
D81&gt;=51,"Poor",
D81&gt;=25,"Critical"
)</f>
        <v>Poor</v>
      </c>
    </row>
    <row r="83" spans="2:6" x14ac:dyDescent="0.2">
      <c r="B83" s="18" t="s">
        <v>8</v>
      </c>
      <c r="C83" s="18"/>
      <c r="D83" s="20"/>
      <c r="F83" s="18"/>
    </row>
    <row r="84" spans="2:6" x14ac:dyDescent="0.2">
      <c r="B84" s="18" t="s">
        <v>362</v>
      </c>
      <c r="C84" s="18"/>
      <c r="D84" s="20"/>
      <c r="F84" s="18"/>
    </row>
    <row r="85" spans="2:6" x14ac:dyDescent="0.2">
      <c r="B85" s="18" t="s">
        <v>363</v>
      </c>
      <c r="C85" s="18"/>
      <c r="D85" s="20"/>
      <c r="F85" s="18"/>
    </row>
    <row r="86" spans="2:6" x14ac:dyDescent="0.2">
      <c r="B86" s="18" t="s">
        <v>364</v>
      </c>
      <c r="C86" s="18"/>
      <c r="D86" s="20"/>
      <c r="F86" s="18"/>
    </row>
    <row r="87" spans="2:6" x14ac:dyDescent="0.2">
      <c r="B87" s="18" t="s">
        <v>365</v>
      </c>
      <c r="C87" s="18"/>
      <c r="D87" s="20"/>
      <c r="F87" s="18"/>
    </row>
    <row r="88" spans="2:6" x14ac:dyDescent="0.2">
      <c r="B88" s="18" t="s">
        <v>366</v>
      </c>
    </row>
    <row r="89" spans="2:6" x14ac:dyDescent="0.2">
      <c r="B89" s="18"/>
    </row>
    <row r="90" spans="2:6" x14ac:dyDescent="0.2">
      <c r="B90" s="14" t="s">
        <v>14</v>
      </c>
    </row>
    <row r="91" spans="2:6" x14ac:dyDescent="0.2">
      <c r="B91" s="3" t="s">
        <v>356</v>
      </c>
    </row>
    <row r="92" spans="2:6" ht="16" thickBot="1" x14ac:dyDescent="0.25">
      <c r="B92" s="3" t="s">
        <v>354</v>
      </c>
    </row>
    <row r="93" spans="2:6" x14ac:dyDescent="0.2">
      <c r="B93" s="15" t="s">
        <v>1</v>
      </c>
      <c r="C93" s="16" t="s">
        <v>2</v>
      </c>
      <c r="D93" s="17"/>
    </row>
    <row r="94" spans="2:6" x14ac:dyDescent="0.2">
      <c r="B94" s="21" t="s">
        <v>15</v>
      </c>
      <c r="C94" s="1" t="s">
        <v>151</v>
      </c>
      <c r="D94" s="2"/>
    </row>
    <row r="95" spans="2:6" x14ac:dyDescent="0.2">
      <c r="B95" s="21"/>
      <c r="C95" s="1" t="s">
        <v>152</v>
      </c>
      <c r="D95" s="2"/>
    </row>
    <row r="96" spans="2:6" x14ac:dyDescent="0.2">
      <c r="B96" s="21"/>
      <c r="C96" s="1" t="s">
        <v>153</v>
      </c>
      <c r="D96" s="2"/>
    </row>
    <row r="97" spans="2:4" x14ac:dyDescent="0.2">
      <c r="B97" s="21"/>
      <c r="C97" s="1" t="s">
        <v>154</v>
      </c>
      <c r="D97" s="2"/>
    </row>
    <row r="98" spans="2:4" x14ac:dyDescent="0.2">
      <c r="B98" s="21"/>
      <c r="C98" s="1" t="s">
        <v>155</v>
      </c>
      <c r="D98" s="2"/>
    </row>
    <row r="99" spans="2:4" x14ac:dyDescent="0.2">
      <c r="B99" s="4"/>
      <c r="C99" s="5" t="s">
        <v>351</v>
      </c>
      <c r="D99" s="6">
        <f>SUM(D94:D98)</f>
        <v>0</v>
      </c>
    </row>
    <row r="100" spans="2:4" x14ac:dyDescent="0.2">
      <c r="B100" s="21" t="s">
        <v>16</v>
      </c>
      <c r="C100" s="1" t="s">
        <v>156</v>
      </c>
      <c r="D100" s="2"/>
    </row>
    <row r="101" spans="2:4" x14ac:dyDescent="0.2">
      <c r="B101" s="21"/>
      <c r="C101" s="1" t="s">
        <v>157</v>
      </c>
      <c r="D101" s="2"/>
    </row>
    <row r="102" spans="2:4" x14ac:dyDescent="0.2">
      <c r="B102" s="21"/>
      <c r="C102" s="1" t="s">
        <v>158</v>
      </c>
      <c r="D102" s="2"/>
    </row>
    <row r="103" spans="2:4" x14ac:dyDescent="0.2">
      <c r="B103" s="21"/>
      <c r="C103" s="1" t="s">
        <v>159</v>
      </c>
      <c r="D103" s="2"/>
    </row>
    <row r="104" spans="2:4" x14ac:dyDescent="0.2">
      <c r="B104" s="21"/>
      <c r="C104" s="1" t="s">
        <v>160</v>
      </c>
      <c r="D104" s="2"/>
    </row>
    <row r="105" spans="2:4" x14ac:dyDescent="0.2">
      <c r="B105" s="4"/>
      <c r="C105" s="5" t="s">
        <v>351</v>
      </c>
      <c r="D105" s="6">
        <f>SUM(D100:D104)</f>
        <v>0</v>
      </c>
    </row>
    <row r="106" spans="2:4" x14ac:dyDescent="0.2">
      <c r="B106" s="21" t="s">
        <v>17</v>
      </c>
      <c r="C106" s="1" t="s">
        <v>161</v>
      </c>
      <c r="D106" s="2"/>
    </row>
    <row r="107" spans="2:4" x14ac:dyDescent="0.2">
      <c r="B107" s="21"/>
      <c r="C107" s="1" t="s">
        <v>162</v>
      </c>
      <c r="D107" s="2"/>
    </row>
    <row r="108" spans="2:4" x14ac:dyDescent="0.2">
      <c r="B108" s="21"/>
      <c r="C108" s="1" t="s">
        <v>163</v>
      </c>
      <c r="D108" s="2"/>
    </row>
    <row r="109" spans="2:4" x14ac:dyDescent="0.2">
      <c r="B109" s="21"/>
      <c r="C109" s="1" t="s">
        <v>164</v>
      </c>
      <c r="D109" s="2"/>
    </row>
    <row r="110" spans="2:4" x14ac:dyDescent="0.2">
      <c r="B110" s="21"/>
      <c r="C110" s="1" t="s">
        <v>165</v>
      </c>
      <c r="D110" s="2"/>
    </row>
    <row r="111" spans="2:4" x14ac:dyDescent="0.2">
      <c r="B111" s="4"/>
      <c r="C111" s="5" t="s">
        <v>351</v>
      </c>
      <c r="D111" s="6">
        <f>SUM(D106:D110)</f>
        <v>0</v>
      </c>
    </row>
    <row r="112" spans="2:4" x14ac:dyDescent="0.2">
      <c r="B112" s="21" t="s">
        <v>18</v>
      </c>
      <c r="C112" s="1" t="s">
        <v>166</v>
      </c>
      <c r="D112" s="2"/>
    </row>
    <row r="113" spans="2:4" x14ac:dyDescent="0.2">
      <c r="B113" s="21"/>
      <c r="C113" s="1" t="s">
        <v>167</v>
      </c>
      <c r="D113" s="2"/>
    </row>
    <row r="114" spans="2:4" x14ac:dyDescent="0.2">
      <c r="B114" s="21"/>
      <c r="C114" s="1" t="s">
        <v>168</v>
      </c>
      <c r="D114" s="2"/>
    </row>
    <row r="115" spans="2:4" x14ac:dyDescent="0.2">
      <c r="B115" s="21"/>
      <c r="C115" s="1" t="s">
        <v>169</v>
      </c>
      <c r="D115" s="2"/>
    </row>
    <row r="116" spans="2:4" x14ac:dyDescent="0.2">
      <c r="B116" s="21"/>
      <c r="C116" s="1" t="s">
        <v>170</v>
      </c>
      <c r="D116" s="2"/>
    </row>
    <row r="117" spans="2:4" x14ac:dyDescent="0.2">
      <c r="B117" s="4"/>
      <c r="C117" s="5" t="s">
        <v>351</v>
      </c>
      <c r="D117" s="6">
        <f>SUM(D112:D116)</f>
        <v>0</v>
      </c>
    </row>
    <row r="118" spans="2:4" x14ac:dyDescent="0.2">
      <c r="B118" s="21" t="s">
        <v>19</v>
      </c>
      <c r="C118" s="1" t="s">
        <v>171</v>
      </c>
      <c r="D118" s="2"/>
    </row>
    <row r="119" spans="2:4" x14ac:dyDescent="0.2">
      <c r="B119" s="21"/>
      <c r="C119" s="1" t="s">
        <v>172</v>
      </c>
      <c r="D119" s="2"/>
    </row>
    <row r="120" spans="2:4" x14ac:dyDescent="0.2">
      <c r="B120" s="21"/>
      <c r="C120" s="1" t="s">
        <v>173</v>
      </c>
      <c r="D120" s="2"/>
    </row>
    <row r="121" spans="2:4" x14ac:dyDescent="0.2">
      <c r="B121" s="21"/>
      <c r="C121" s="1" t="s">
        <v>174</v>
      </c>
      <c r="D121" s="2"/>
    </row>
    <row r="122" spans="2:4" x14ac:dyDescent="0.2">
      <c r="B122" s="21"/>
      <c r="C122" s="1" t="s">
        <v>175</v>
      </c>
      <c r="D122" s="2"/>
    </row>
    <row r="123" spans="2:4" x14ac:dyDescent="0.2">
      <c r="B123" s="4"/>
      <c r="C123" s="5" t="s">
        <v>351</v>
      </c>
      <c r="D123" s="6">
        <f>SUM(D118:D122)</f>
        <v>0</v>
      </c>
    </row>
    <row r="124" spans="2:4" x14ac:dyDescent="0.2">
      <c r="B124" s="7"/>
      <c r="C124" s="5" t="s">
        <v>352</v>
      </c>
      <c r="D124" s="6">
        <f>D99+D105+D111+D117+D123</f>
        <v>0</v>
      </c>
    </row>
    <row r="125" spans="2:4" ht="17" thickBot="1" x14ac:dyDescent="0.25">
      <c r="B125" s="8"/>
      <c r="C125" s="19" t="s">
        <v>353</v>
      </c>
      <c r="D125" s="10" t="str" cm="1">
        <f t="array" ref="D125">_xlfn.IFS(
D124=0,"",D124&gt;=113,"Excellent",
D124&gt;=98,"Good",
D124&gt;=77,"Average",
D124&gt;=51,"Poor",
D124&gt;=25,"Critical"
)</f>
        <v/>
      </c>
    </row>
    <row r="126" spans="2:4" x14ac:dyDescent="0.2">
      <c r="B126" s="18" t="s">
        <v>8</v>
      </c>
    </row>
    <row r="127" spans="2:4" x14ac:dyDescent="0.2">
      <c r="B127" s="18" t="s">
        <v>367</v>
      </c>
    </row>
    <row r="128" spans="2:4" x14ac:dyDescent="0.2">
      <c r="B128" s="18" t="s">
        <v>368</v>
      </c>
    </row>
    <row r="129" spans="2:4" x14ac:dyDescent="0.2">
      <c r="B129" s="18" t="s">
        <v>369</v>
      </c>
    </row>
    <row r="130" spans="2:4" x14ac:dyDescent="0.2">
      <c r="B130" s="18" t="s">
        <v>370</v>
      </c>
    </row>
    <row r="131" spans="2:4" x14ac:dyDescent="0.2">
      <c r="B131" s="18" t="s">
        <v>371</v>
      </c>
    </row>
    <row r="133" spans="2:4" x14ac:dyDescent="0.2">
      <c r="B133" s="14" t="s">
        <v>20</v>
      </c>
    </row>
    <row r="134" spans="2:4" x14ac:dyDescent="0.2">
      <c r="B134" s="3" t="s">
        <v>356</v>
      </c>
    </row>
    <row r="135" spans="2:4" ht="16" thickBot="1" x14ac:dyDescent="0.25">
      <c r="B135" s="3" t="s">
        <v>354</v>
      </c>
    </row>
    <row r="136" spans="2:4" x14ac:dyDescent="0.2">
      <c r="B136" s="15" t="s">
        <v>1</v>
      </c>
      <c r="C136" s="16" t="s">
        <v>2</v>
      </c>
      <c r="D136" s="17"/>
    </row>
    <row r="137" spans="2:4" x14ac:dyDescent="0.2">
      <c r="B137" s="21" t="s">
        <v>21</v>
      </c>
      <c r="C137" s="1" t="s">
        <v>407</v>
      </c>
      <c r="D137" s="2"/>
    </row>
    <row r="138" spans="2:4" x14ac:dyDescent="0.2">
      <c r="B138" s="21"/>
      <c r="C138" s="1" t="s">
        <v>176</v>
      </c>
      <c r="D138" s="2"/>
    </row>
    <row r="139" spans="2:4" x14ac:dyDescent="0.2">
      <c r="B139" s="21"/>
      <c r="C139" s="1" t="s">
        <v>177</v>
      </c>
      <c r="D139" s="2"/>
    </row>
    <row r="140" spans="2:4" x14ac:dyDescent="0.2">
      <c r="B140" s="21"/>
      <c r="C140" s="1" t="s">
        <v>178</v>
      </c>
      <c r="D140" s="2"/>
    </row>
    <row r="141" spans="2:4" x14ac:dyDescent="0.2">
      <c r="B141" s="21"/>
      <c r="C141" s="1" t="s">
        <v>179</v>
      </c>
      <c r="D141" s="2"/>
    </row>
    <row r="142" spans="2:4" x14ac:dyDescent="0.2">
      <c r="B142" s="4"/>
      <c r="C142" s="5" t="s">
        <v>351</v>
      </c>
      <c r="D142" s="6">
        <f>SUM(D137:D141)</f>
        <v>0</v>
      </c>
    </row>
    <row r="143" spans="2:4" x14ac:dyDescent="0.2">
      <c r="B143" s="21" t="s">
        <v>22</v>
      </c>
      <c r="C143" s="1" t="s">
        <v>180</v>
      </c>
      <c r="D143" s="2"/>
    </row>
    <row r="144" spans="2:4" x14ac:dyDescent="0.2">
      <c r="B144" s="21"/>
      <c r="C144" s="1" t="s">
        <v>181</v>
      </c>
      <c r="D144" s="2"/>
    </row>
    <row r="145" spans="2:4" x14ac:dyDescent="0.2">
      <c r="B145" s="21"/>
      <c r="C145" s="1" t="s">
        <v>182</v>
      </c>
      <c r="D145" s="2"/>
    </row>
    <row r="146" spans="2:4" x14ac:dyDescent="0.2">
      <c r="B146" s="21"/>
      <c r="C146" s="1" t="s">
        <v>183</v>
      </c>
      <c r="D146" s="2"/>
    </row>
    <row r="147" spans="2:4" x14ac:dyDescent="0.2">
      <c r="B147" s="21"/>
      <c r="C147" s="1" t="s">
        <v>184</v>
      </c>
      <c r="D147" s="2"/>
    </row>
    <row r="148" spans="2:4" x14ac:dyDescent="0.2">
      <c r="B148" s="4"/>
      <c r="C148" s="5" t="s">
        <v>351</v>
      </c>
      <c r="D148" s="6">
        <f>SUM(D143:D147)</f>
        <v>0</v>
      </c>
    </row>
    <row r="149" spans="2:4" x14ac:dyDescent="0.2">
      <c r="B149" s="21" t="s">
        <v>23</v>
      </c>
      <c r="C149" s="1" t="s">
        <v>185</v>
      </c>
      <c r="D149" s="2"/>
    </row>
    <row r="150" spans="2:4" x14ac:dyDescent="0.2">
      <c r="B150" s="21"/>
      <c r="C150" s="1" t="s">
        <v>186</v>
      </c>
      <c r="D150" s="2"/>
    </row>
    <row r="151" spans="2:4" x14ac:dyDescent="0.2">
      <c r="B151" s="21"/>
      <c r="C151" s="1" t="s">
        <v>187</v>
      </c>
      <c r="D151" s="2"/>
    </row>
    <row r="152" spans="2:4" x14ac:dyDescent="0.2">
      <c r="B152" s="21"/>
      <c r="C152" s="1" t="s">
        <v>188</v>
      </c>
      <c r="D152" s="2"/>
    </row>
    <row r="153" spans="2:4" x14ac:dyDescent="0.2">
      <c r="B153" s="21"/>
      <c r="C153" s="1" t="s">
        <v>189</v>
      </c>
      <c r="D153" s="2"/>
    </row>
    <row r="154" spans="2:4" x14ac:dyDescent="0.2">
      <c r="B154" s="4"/>
      <c r="C154" s="5" t="s">
        <v>351</v>
      </c>
      <c r="D154" s="6">
        <f>SUM(D149:D153)</f>
        <v>0</v>
      </c>
    </row>
    <row r="155" spans="2:4" x14ac:dyDescent="0.2">
      <c r="B155" s="21" t="s">
        <v>24</v>
      </c>
      <c r="C155" s="1" t="s">
        <v>190</v>
      </c>
      <c r="D155" s="2"/>
    </row>
    <row r="156" spans="2:4" x14ac:dyDescent="0.2">
      <c r="B156" s="21"/>
      <c r="C156" s="1" t="s">
        <v>191</v>
      </c>
      <c r="D156" s="2"/>
    </row>
    <row r="157" spans="2:4" x14ac:dyDescent="0.2">
      <c r="B157" s="21"/>
      <c r="C157" s="1" t="s">
        <v>192</v>
      </c>
      <c r="D157" s="2"/>
    </row>
    <row r="158" spans="2:4" x14ac:dyDescent="0.2">
      <c r="B158" s="21"/>
      <c r="C158" s="1" t="s">
        <v>193</v>
      </c>
      <c r="D158" s="2"/>
    </row>
    <row r="159" spans="2:4" x14ac:dyDescent="0.2">
      <c r="B159" s="21"/>
      <c r="C159" s="1" t="s">
        <v>194</v>
      </c>
      <c r="D159" s="2"/>
    </row>
    <row r="160" spans="2:4" x14ac:dyDescent="0.2">
      <c r="B160" s="4"/>
      <c r="C160" s="5" t="s">
        <v>351</v>
      </c>
      <c r="D160" s="6">
        <f>SUM(D155:D159)</f>
        <v>0</v>
      </c>
    </row>
    <row r="161" spans="2:4" x14ac:dyDescent="0.2">
      <c r="B161" s="21" t="s">
        <v>25</v>
      </c>
      <c r="C161" s="1" t="s">
        <v>195</v>
      </c>
      <c r="D161" s="2"/>
    </row>
    <row r="162" spans="2:4" x14ac:dyDescent="0.2">
      <c r="B162" s="21"/>
      <c r="C162" s="1" t="s">
        <v>196</v>
      </c>
      <c r="D162" s="2"/>
    </row>
    <row r="163" spans="2:4" x14ac:dyDescent="0.2">
      <c r="B163" s="21"/>
      <c r="C163" s="1" t="s">
        <v>197</v>
      </c>
      <c r="D163" s="2"/>
    </row>
    <row r="164" spans="2:4" x14ac:dyDescent="0.2">
      <c r="B164" s="21"/>
      <c r="C164" s="1" t="s">
        <v>198</v>
      </c>
      <c r="D164" s="2"/>
    </row>
    <row r="165" spans="2:4" x14ac:dyDescent="0.2">
      <c r="B165" s="21"/>
      <c r="C165" s="1" t="s">
        <v>199</v>
      </c>
      <c r="D165" s="2"/>
    </row>
    <row r="166" spans="2:4" x14ac:dyDescent="0.2">
      <c r="B166" s="4"/>
      <c r="C166" s="5" t="s">
        <v>351</v>
      </c>
      <c r="D166" s="6">
        <f>SUM(D161:D165)</f>
        <v>0</v>
      </c>
    </row>
    <row r="167" spans="2:4" x14ac:dyDescent="0.2">
      <c r="B167" s="21" t="s">
        <v>26</v>
      </c>
      <c r="C167" s="1" t="s">
        <v>200</v>
      </c>
      <c r="D167" s="2"/>
    </row>
    <row r="168" spans="2:4" x14ac:dyDescent="0.2">
      <c r="B168" s="21"/>
      <c r="C168" s="1" t="s">
        <v>201</v>
      </c>
      <c r="D168" s="2"/>
    </row>
    <row r="169" spans="2:4" x14ac:dyDescent="0.2">
      <c r="B169" s="21"/>
      <c r="C169" s="1" t="s">
        <v>202</v>
      </c>
      <c r="D169" s="2"/>
    </row>
    <row r="170" spans="2:4" x14ac:dyDescent="0.2">
      <c r="B170" s="21"/>
      <c r="C170" s="1" t="s">
        <v>203</v>
      </c>
      <c r="D170" s="2"/>
    </row>
    <row r="171" spans="2:4" x14ac:dyDescent="0.2">
      <c r="B171" s="21"/>
      <c r="C171" s="1" t="s">
        <v>204</v>
      </c>
      <c r="D171" s="2"/>
    </row>
    <row r="172" spans="2:4" x14ac:dyDescent="0.2">
      <c r="B172" s="4"/>
      <c r="C172" s="5" t="s">
        <v>351</v>
      </c>
      <c r="D172" s="6">
        <f>SUM(D167:D171)</f>
        <v>0</v>
      </c>
    </row>
    <row r="173" spans="2:4" x14ac:dyDescent="0.2">
      <c r="B173" s="21" t="s">
        <v>27</v>
      </c>
      <c r="C173" s="1" t="s">
        <v>205</v>
      </c>
      <c r="D173" s="2"/>
    </row>
    <row r="174" spans="2:4" x14ac:dyDescent="0.2">
      <c r="B174" s="21"/>
      <c r="C174" s="1" t="s">
        <v>206</v>
      </c>
      <c r="D174" s="2"/>
    </row>
    <row r="175" spans="2:4" x14ac:dyDescent="0.2">
      <c r="B175" s="21"/>
      <c r="C175" s="1" t="s">
        <v>207</v>
      </c>
      <c r="D175" s="2"/>
    </row>
    <row r="176" spans="2:4" x14ac:dyDescent="0.2">
      <c r="B176" s="21"/>
      <c r="C176" s="1" t="s">
        <v>208</v>
      </c>
      <c r="D176" s="2"/>
    </row>
    <row r="177" spans="2:4" x14ac:dyDescent="0.2">
      <c r="B177" s="21"/>
      <c r="C177" s="1" t="s">
        <v>209</v>
      </c>
      <c r="D177" s="2"/>
    </row>
    <row r="178" spans="2:4" x14ac:dyDescent="0.2">
      <c r="B178" s="4"/>
      <c r="C178" s="5" t="s">
        <v>351</v>
      </c>
      <c r="D178" s="6">
        <f>SUM(D173:D177)</f>
        <v>0</v>
      </c>
    </row>
    <row r="179" spans="2:4" x14ac:dyDescent="0.2">
      <c r="B179" s="7"/>
      <c r="C179" s="5" t="s">
        <v>352</v>
      </c>
      <c r="D179" s="6">
        <f>D154+D160+D166+D172+D178+D142+D148</f>
        <v>0</v>
      </c>
    </row>
    <row r="180" spans="2:4" ht="17" thickBot="1" x14ac:dyDescent="0.25">
      <c r="B180" s="8"/>
      <c r="C180" s="19" t="s">
        <v>353</v>
      </c>
      <c r="D180" s="10" t="str" cm="1">
        <f t="array" ref="D180">_xlfn.IFS(
D179=0,"",D179&gt;=154,"Excellent",
D179&gt;=131,"Good",
D179&gt;=102,"Average",
D179&gt;=68,"Poor",
D179&gt;=35,"Critical"
)</f>
        <v/>
      </c>
    </row>
    <row r="181" spans="2:4" x14ac:dyDescent="0.2">
      <c r="B181" s="18" t="s">
        <v>28</v>
      </c>
    </row>
    <row r="182" spans="2:4" x14ac:dyDescent="0.2">
      <c r="B182" s="18" t="s">
        <v>372</v>
      </c>
    </row>
    <row r="183" spans="2:4" x14ac:dyDescent="0.2">
      <c r="B183" s="18" t="s">
        <v>373</v>
      </c>
    </row>
    <row r="184" spans="2:4" x14ac:dyDescent="0.2">
      <c r="B184" s="18" t="s">
        <v>374</v>
      </c>
    </row>
    <row r="185" spans="2:4" x14ac:dyDescent="0.2">
      <c r="B185" s="18" t="s">
        <v>375</v>
      </c>
    </row>
    <row r="186" spans="2:4" x14ac:dyDescent="0.2">
      <c r="B186" s="18" t="s">
        <v>376</v>
      </c>
    </row>
    <row r="188" spans="2:4" x14ac:dyDescent="0.2">
      <c r="B188" s="14" t="s">
        <v>29</v>
      </c>
    </row>
    <row r="189" spans="2:4" x14ac:dyDescent="0.2">
      <c r="B189" s="3" t="s">
        <v>356</v>
      </c>
    </row>
    <row r="190" spans="2:4" ht="16" thickBot="1" x14ac:dyDescent="0.25">
      <c r="B190" s="3" t="s">
        <v>354</v>
      </c>
    </row>
    <row r="191" spans="2:4" x14ac:dyDescent="0.2">
      <c r="B191" s="15" t="s">
        <v>1</v>
      </c>
      <c r="C191" s="16" t="s">
        <v>2</v>
      </c>
      <c r="D191" s="17"/>
    </row>
    <row r="192" spans="2:4" x14ac:dyDescent="0.2">
      <c r="B192" s="21" t="s">
        <v>30</v>
      </c>
      <c r="C192" s="1" t="s">
        <v>210</v>
      </c>
      <c r="D192" s="2"/>
    </row>
    <row r="193" spans="2:4" x14ac:dyDescent="0.2">
      <c r="B193" s="21"/>
      <c r="C193" s="1" t="s">
        <v>211</v>
      </c>
      <c r="D193" s="2"/>
    </row>
    <row r="194" spans="2:4" x14ac:dyDescent="0.2">
      <c r="B194" s="21"/>
      <c r="C194" s="1" t="s">
        <v>212</v>
      </c>
      <c r="D194" s="2"/>
    </row>
    <row r="195" spans="2:4" x14ac:dyDescent="0.2">
      <c r="B195" s="21"/>
      <c r="C195" s="1" t="s">
        <v>213</v>
      </c>
      <c r="D195" s="2"/>
    </row>
    <row r="196" spans="2:4" x14ac:dyDescent="0.2">
      <c r="B196" s="21"/>
      <c r="C196" s="1" t="s">
        <v>214</v>
      </c>
      <c r="D196" s="2"/>
    </row>
    <row r="197" spans="2:4" x14ac:dyDescent="0.2">
      <c r="B197" s="4"/>
      <c r="C197" s="5" t="s">
        <v>351</v>
      </c>
      <c r="D197" s="6">
        <f>SUM(D192:D196)</f>
        <v>0</v>
      </c>
    </row>
    <row r="198" spans="2:4" x14ac:dyDescent="0.2">
      <c r="B198" s="21" t="s">
        <v>31</v>
      </c>
      <c r="C198" s="1" t="s">
        <v>215</v>
      </c>
      <c r="D198" s="2"/>
    </row>
    <row r="199" spans="2:4" x14ac:dyDescent="0.2">
      <c r="B199" s="21"/>
      <c r="C199" s="1" t="s">
        <v>216</v>
      </c>
      <c r="D199" s="2"/>
    </row>
    <row r="200" spans="2:4" x14ac:dyDescent="0.2">
      <c r="B200" s="21"/>
      <c r="C200" s="1" t="s">
        <v>217</v>
      </c>
      <c r="D200" s="2"/>
    </row>
    <row r="201" spans="2:4" x14ac:dyDescent="0.2">
      <c r="B201" s="21"/>
      <c r="C201" s="1" t="s">
        <v>218</v>
      </c>
      <c r="D201" s="2"/>
    </row>
    <row r="202" spans="2:4" x14ac:dyDescent="0.2">
      <c r="B202" s="21"/>
      <c r="C202" s="1" t="s">
        <v>219</v>
      </c>
      <c r="D202" s="2"/>
    </row>
    <row r="203" spans="2:4" x14ac:dyDescent="0.2">
      <c r="B203" s="4"/>
      <c r="C203" s="5" t="s">
        <v>351</v>
      </c>
      <c r="D203" s="6">
        <f>SUM(D198:D202)</f>
        <v>0</v>
      </c>
    </row>
    <row r="204" spans="2:4" x14ac:dyDescent="0.2">
      <c r="B204" s="21" t="s">
        <v>32</v>
      </c>
      <c r="C204" s="1" t="s">
        <v>220</v>
      </c>
      <c r="D204" s="2"/>
    </row>
    <row r="205" spans="2:4" x14ac:dyDescent="0.2">
      <c r="B205" s="21"/>
      <c r="C205" s="1" t="s">
        <v>221</v>
      </c>
      <c r="D205" s="2"/>
    </row>
    <row r="206" spans="2:4" x14ac:dyDescent="0.2">
      <c r="B206" s="21"/>
      <c r="C206" s="1" t="s">
        <v>222</v>
      </c>
      <c r="D206" s="2"/>
    </row>
    <row r="207" spans="2:4" x14ac:dyDescent="0.2">
      <c r="B207" s="21"/>
      <c r="C207" s="1" t="s">
        <v>223</v>
      </c>
      <c r="D207" s="2"/>
    </row>
    <row r="208" spans="2:4" x14ac:dyDescent="0.2">
      <c r="B208" s="21"/>
      <c r="C208" s="1" t="s">
        <v>224</v>
      </c>
      <c r="D208" s="2"/>
    </row>
    <row r="209" spans="2:4" x14ac:dyDescent="0.2">
      <c r="B209" s="4"/>
      <c r="C209" s="5" t="s">
        <v>351</v>
      </c>
      <c r="D209" s="6">
        <f>SUM(D204:D208)</f>
        <v>0</v>
      </c>
    </row>
    <row r="210" spans="2:4" x14ac:dyDescent="0.2">
      <c r="B210" s="21" t="s">
        <v>33</v>
      </c>
      <c r="C210" s="1" t="s">
        <v>225</v>
      </c>
      <c r="D210" s="2"/>
    </row>
    <row r="211" spans="2:4" x14ac:dyDescent="0.2">
      <c r="B211" s="21"/>
      <c r="C211" s="1" t="s">
        <v>226</v>
      </c>
      <c r="D211" s="2"/>
    </row>
    <row r="212" spans="2:4" x14ac:dyDescent="0.2">
      <c r="B212" s="21"/>
      <c r="C212" s="1" t="s">
        <v>227</v>
      </c>
      <c r="D212" s="2"/>
    </row>
    <row r="213" spans="2:4" x14ac:dyDescent="0.2">
      <c r="B213" s="21"/>
      <c r="C213" s="1" t="s">
        <v>228</v>
      </c>
      <c r="D213" s="2"/>
    </row>
    <row r="214" spans="2:4" x14ac:dyDescent="0.2">
      <c r="B214" s="21"/>
      <c r="C214" s="1" t="s">
        <v>229</v>
      </c>
      <c r="D214" s="2"/>
    </row>
    <row r="215" spans="2:4" x14ac:dyDescent="0.2">
      <c r="B215" s="4"/>
      <c r="C215" s="5" t="s">
        <v>351</v>
      </c>
      <c r="D215" s="6">
        <f>SUM(D210:D214)</f>
        <v>0</v>
      </c>
    </row>
    <row r="216" spans="2:4" x14ac:dyDescent="0.2">
      <c r="B216" s="21" t="s">
        <v>34</v>
      </c>
      <c r="C216" s="1" t="s">
        <v>230</v>
      </c>
      <c r="D216" s="2"/>
    </row>
    <row r="217" spans="2:4" x14ac:dyDescent="0.2">
      <c r="B217" s="21"/>
      <c r="C217" s="1" t="s">
        <v>231</v>
      </c>
      <c r="D217" s="2"/>
    </row>
    <row r="218" spans="2:4" x14ac:dyDescent="0.2">
      <c r="B218" s="21"/>
      <c r="C218" s="1" t="s">
        <v>232</v>
      </c>
      <c r="D218" s="2"/>
    </row>
    <row r="219" spans="2:4" x14ac:dyDescent="0.2">
      <c r="B219" s="21"/>
      <c r="C219" s="1" t="s">
        <v>233</v>
      </c>
      <c r="D219" s="2"/>
    </row>
    <row r="220" spans="2:4" x14ac:dyDescent="0.2">
      <c r="B220" s="21"/>
      <c r="C220" s="1" t="s">
        <v>234</v>
      </c>
      <c r="D220" s="2"/>
    </row>
    <row r="221" spans="2:4" x14ac:dyDescent="0.2">
      <c r="B221" s="4"/>
      <c r="C221" s="5" t="s">
        <v>351</v>
      </c>
      <c r="D221" s="6">
        <f>SUM(D216:D220)</f>
        <v>0</v>
      </c>
    </row>
    <row r="222" spans="2:4" x14ac:dyDescent="0.2">
      <c r="B222" s="21" t="s">
        <v>35</v>
      </c>
      <c r="C222" s="1" t="s">
        <v>235</v>
      </c>
      <c r="D222" s="2"/>
    </row>
    <row r="223" spans="2:4" x14ac:dyDescent="0.2">
      <c r="B223" s="21"/>
      <c r="C223" s="1" t="s">
        <v>236</v>
      </c>
      <c r="D223" s="2"/>
    </row>
    <row r="224" spans="2:4" x14ac:dyDescent="0.2">
      <c r="B224" s="21"/>
      <c r="C224" s="1" t="s">
        <v>237</v>
      </c>
      <c r="D224" s="2"/>
    </row>
    <row r="225" spans="2:4" x14ac:dyDescent="0.2">
      <c r="B225" s="21"/>
      <c r="C225" s="1" t="s">
        <v>238</v>
      </c>
      <c r="D225" s="2"/>
    </row>
    <row r="226" spans="2:4" x14ac:dyDescent="0.2">
      <c r="B226" s="21"/>
      <c r="C226" s="1" t="s">
        <v>239</v>
      </c>
      <c r="D226" s="2"/>
    </row>
    <row r="227" spans="2:4" x14ac:dyDescent="0.2">
      <c r="B227" s="4"/>
      <c r="C227" s="5" t="s">
        <v>351</v>
      </c>
      <c r="D227" s="6">
        <f>SUM(D222:D226)</f>
        <v>0</v>
      </c>
    </row>
    <row r="228" spans="2:4" x14ac:dyDescent="0.2">
      <c r="B228" s="7"/>
      <c r="C228" s="5" t="s">
        <v>352</v>
      </c>
      <c r="D228" s="6">
        <f>D203+D209+D215+D221+D227+D197</f>
        <v>0</v>
      </c>
    </row>
    <row r="229" spans="2:4" ht="17" thickBot="1" x14ac:dyDescent="0.25">
      <c r="B229" s="8"/>
      <c r="C229" s="19" t="s">
        <v>353</v>
      </c>
      <c r="D229" s="10" t="str" cm="1">
        <f t="array" ref="D229">_xlfn.IFS(
D228=0,"",D228&gt;=134,"Excellent",
D228&gt;=114,"Good",
D228&gt;=89,"Average",
D228&gt;=59,"Poor",
D228&gt;=30,"Critical"
)</f>
        <v/>
      </c>
    </row>
    <row r="230" spans="2:4" x14ac:dyDescent="0.2">
      <c r="B230" s="18" t="s">
        <v>36</v>
      </c>
    </row>
    <row r="231" spans="2:4" x14ac:dyDescent="0.2">
      <c r="B231" s="18" t="s">
        <v>377</v>
      </c>
    </row>
    <row r="232" spans="2:4" x14ac:dyDescent="0.2">
      <c r="B232" s="18" t="s">
        <v>378</v>
      </c>
    </row>
    <row r="233" spans="2:4" x14ac:dyDescent="0.2">
      <c r="B233" s="18" t="s">
        <v>379</v>
      </c>
    </row>
    <row r="234" spans="2:4" x14ac:dyDescent="0.2">
      <c r="B234" s="18" t="s">
        <v>380</v>
      </c>
    </row>
    <row r="235" spans="2:4" x14ac:dyDescent="0.2">
      <c r="B235" s="18" t="s">
        <v>381</v>
      </c>
    </row>
    <row r="237" spans="2:4" x14ac:dyDescent="0.2">
      <c r="B237" s="14" t="s">
        <v>37</v>
      </c>
    </row>
    <row r="238" spans="2:4" x14ac:dyDescent="0.2">
      <c r="B238" s="3" t="s">
        <v>356</v>
      </c>
    </row>
    <row r="239" spans="2:4" ht="16" thickBot="1" x14ac:dyDescent="0.25">
      <c r="B239" s="3" t="s">
        <v>354</v>
      </c>
    </row>
    <row r="240" spans="2:4" x14ac:dyDescent="0.2">
      <c r="B240" s="15" t="s">
        <v>1</v>
      </c>
      <c r="C240" s="16" t="s">
        <v>2</v>
      </c>
      <c r="D240" s="17"/>
    </row>
    <row r="241" spans="2:4" x14ac:dyDescent="0.2">
      <c r="B241" s="21" t="s">
        <v>38</v>
      </c>
      <c r="C241" s="1" t="s">
        <v>240</v>
      </c>
      <c r="D241" s="2"/>
    </row>
    <row r="242" spans="2:4" x14ac:dyDescent="0.2">
      <c r="B242" s="21"/>
      <c r="C242" s="1" t="s">
        <v>241</v>
      </c>
      <c r="D242" s="2"/>
    </row>
    <row r="243" spans="2:4" x14ac:dyDescent="0.2">
      <c r="B243" s="21"/>
      <c r="C243" s="1" t="s">
        <v>242</v>
      </c>
      <c r="D243" s="2"/>
    </row>
    <row r="244" spans="2:4" x14ac:dyDescent="0.2">
      <c r="B244" s="21"/>
      <c r="C244" s="1" t="s">
        <v>243</v>
      </c>
      <c r="D244" s="2"/>
    </row>
    <row r="245" spans="2:4" x14ac:dyDescent="0.2">
      <c r="B245" s="21"/>
      <c r="C245" s="1" t="s">
        <v>244</v>
      </c>
      <c r="D245" s="2"/>
    </row>
    <row r="246" spans="2:4" x14ac:dyDescent="0.2">
      <c r="B246" s="4"/>
      <c r="C246" s="5" t="s">
        <v>351</v>
      </c>
      <c r="D246" s="6">
        <f>SUM(D241:D245)</f>
        <v>0</v>
      </c>
    </row>
    <row r="247" spans="2:4" x14ac:dyDescent="0.2">
      <c r="B247" s="21" t="s">
        <v>39</v>
      </c>
      <c r="C247" s="1" t="s">
        <v>245</v>
      </c>
      <c r="D247" s="2"/>
    </row>
    <row r="248" spans="2:4" x14ac:dyDescent="0.2">
      <c r="B248" s="21"/>
      <c r="C248" s="1" t="s">
        <v>246</v>
      </c>
      <c r="D248" s="2"/>
    </row>
    <row r="249" spans="2:4" x14ac:dyDescent="0.2">
      <c r="B249" s="21"/>
      <c r="C249" s="1" t="s">
        <v>247</v>
      </c>
      <c r="D249" s="2"/>
    </row>
    <row r="250" spans="2:4" x14ac:dyDescent="0.2">
      <c r="B250" s="21"/>
      <c r="C250" s="1" t="s">
        <v>248</v>
      </c>
      <c r="D250" s="2"/>
    </row>
    <row r="251" spans="2:4" x14ac:dyDescent="0.2">
      <c r="B251" s="21"/>
      <c r="C251" s="1" t="s">
        <v>249</v>
      </c>
      <c r="D251" s="2"/>
    </row>
    <row r="252" spans="2:4" x14ac:dyDescent="0.2">
      <c r="B252" s="4"/>
      <c r="C252" s="5" t="s">
        <v>351</v>
      </c>
      <c r="D252" s="6">
        <f>SUM(D247:D251)</f>
        <v>0</v>
      </c>
    </row>
    <row r="253" spans="2:4" x14ac:dyDescent="0.2">
      <c r="B253" s="21" t="s">
        <v>40</v>
      </c>
      <c r="C253" s="1" t="s">
        <v>250</v>
      </c>
      <c r="D253" s="2"/>
    </row>
    <row r="254" spans="2:4" x14ac:dyDescent="0.2">
      <c r="B254" s="21"/>
      <c r="C254" s="1" t="s">
        <v>251</v>
      </c>
      <c r="D254" s="2"/>
    </row>
    <row r="255" spans="2:4" x14ac:dyDescent="0.2">
      <c r="B255" s="21"/>
      <c r="C255" s="1" t="s">
        <v>252</v>
      </c>
      <c r="D255" s="2"/>
    </row>
    <row r="256" spans="2:4" x14ac:dyDescent="0.2">
      <c r="B256" s="21"/>
      <c r="C256" s="1" t="s">
        <v>253</v>
      </c>
      <c r="D256" s="2"/>
    </row>
    <row r="257" spans="2:4" x14ac:dyDescent="0.2">
      <c r="B257" s="21"/>
      <c r="C257" s="1" t="s">
        <v>254</v>
      </c>
      <c r="D257" s="2"/>
    </row>
    <row r="258" spans="2:4" x14ac:dyDescent="0.2">
      <c r="B258" s="4"/>
      <c r="C258" s="5" t="s">
        <v>351</v>
      </c>
      <c r="D258" s="6">
        <f>SUM(D253:D257)</f>
        <v>0</v>
      </c>
    </row>
    <row r="259" spans="2:4" x14ac:dyDescent="0.2">
      <c r="B259" s="21" t="s">
        <v>41</v>
      </c>
      <c r="C259" s="1" t="s">
        <v>255</v>
      </c>
      <c r="D259" s="2"/>
    </row>
    <row r="260" spans="2:4" x14ac:dyDescent="0.2">
      <c r="B260" s="21"/>
      <c r="C260" s="1" t="s">
        <v>256</v>
      </c>
      <c r="D260" s="2"/>
    </row>
    <row r="261" spans="2:4" x14ac:dyDescent="0.2">
      <c r="B261" s="21"/>
      <c r="C261" s="1" t="s">
        <v>257</v>
      </c>
      <c r="D261" s="2"/>
    </row>
    <row r="262" spans="2:4" x14ac:dyDescent="0.2">
      <c r="B262" s="21"/>
      <c r="C262" s="1" t="s">
        <v>258</v>
      </c>
      <c r="D262" s="2"/>
    </row>
    <row r="263" spans="2:4" x14ac:dyDescent="0.2">
      <c r="B263" s="21"/>
      <c r="C263" s="1" t="s">
        <v>259</v>
      </c>
      <c r="D263" s="2"/>
    </row>
    <row r="264" spans="2:4" x14ac:dyDescent="0.2">
      <c r="B264" s="4"/>
      <c r="C264" s="5" t="s">
        <v>351</v>
      </c>
      <c r="D264" s="6">
        <f>SUM(D259:D263)</f>
        <v>0</v>
      </c>
    </row>
    <row r="265" spans="2:4" x14ac:dyDescent="0.2">
      <c r="B265" s="21" t="s">
        <v>42</v>
      </c>
      <c r="C265" s="1" t="s">
        <v>260</v>
      </c>
      <c r="D265" s="2"/>
    </row>
    <row r="266" spans="2:4" x14ac:dyDescent="0.2">
      <c r="B266" s="21"/>
      <c r="C266" s="1" t="s">
        <v>261</v>
      </c>
      <c r="D266" s="2"/>
    </row>
    <row r="267" spans="2:4" x14ac:dyDescent="0.2">
      <c r="B267" s="21"/>
      <c r="C267" s="1" t="s">
        <v>262</v>
      </c>
      <c r="D267" s="2"/>
    </row>
    <row r="268" spans="2:4" x14ac:dyDescent="0.2">
      <c r="B268" s="21"/>
      <c r="C268" s="1" t="s">
        <v>263</v>
      </c>
      <c r="D268" s="2"/>
    </row>
    <row r="269" spans="2:4" x14ac:dyDescent="0.2">
      <c r="B269" s="21"/>
      <c r="C269" s="1" t="s">
        <v>264</v>
      </c>
      <c r="D269" s="2"/>
    </row>
    <row r="270" spans="2:4" x14ac:dyDescent="0.2">
      <c r="B270" s="4"/>
      <c r="C270" s="5" t="s">
        <v>351</v>
      </c>
      <c r="D270" s="6">
        <f>SUM(D265:D269)</f>
        <v>0</v>
      </c>
    </row>
    <row r="271" spans="2:4" x14ac:dyDescent="0.2">
      <c r="B271" s="21" t="s">
        <v>43</v>
      </c>
      <c r="C271" s="1" t="s">
        <v>265</v>
      </c>
      <c r="D271" s="2"/>
    </row>
    <row r="272" spans="2:4" x14ac:dyDescent="0.2">
      <c r="B272" s="21"/>
      <c r="C272" s="1" t="s">
        <v>266</v>
      </c>
      <c r="D272" s="2"/>
    </row>
    <row r="273" spans="2:4" x14ac:dyDescent="0.2">
      <c r="B273" s="21"/>
      <c r="C273" s="1" t="s">
        <v>267</v>
      </c>
      <c r="D273" s="2"/>
    </row>
    <row r="274" spans="2:4" x14ac:dyDescent="0.2">
      <c r="B274" s="21"/>
      <c r="C274" s="1" t="s">
        <v>268</v>
      </c>
      <c r="D274" s="2"/>
    </row>
    <row r="275" spans="2:4" x14ac:dyDescent="0.2">
      <c r="B275" s="21"/>
      <c r="C275" s="1" t="s">
        <v>269</v>
      </c>
      <c r="D275" s="2"/>
    </row>
    <row r="276" spans="2:4" x14ac:dyDescent="0.2">
      <c r="B276" s="4"/>
      <c r="C276" s="5" t="s">
        <v>351</v>
      </c>
      <c r="D276" s="6">
        <f>SUM(D271:D275)</f>
        <v>0</v>
      </c>
    </row>
    <row r="277" spans="2:4" x14ac:dyDescent="0.2">
      <c r="B277" s="21" t="s">
        <v>44</v>
      </c>
      <c r="C277" s="1" t="s">
        <v>270</v>
      </c>
      <c r="D277" s="2"/>
    </row>
    <row r="278" spans="2:4" x14ac:dyDescent="0.2">
      <c r="B278" s="21"/>
      <c r="C278" s="1" t="s">
        <v>271</v>
      </c>
      <c r="D278" s="2"/>
    </row>
    <row r="279" spans="2:4" x14ac:dyDescent="0.2">
      <c r="B279" s="21"/>
      <c r="C279" s="1" t="s">
        <v>272</v>
      </c>
      <c r="D279" s="2"/>
    </row>
    <row r="280" spans="2:4" x14ac:dyDescent="0.2">
      <c r="B280" s="21"/>
      <c r="C280" s="1" t="s">
        <v>273</v>
      </c>
      <c r="D280" s="2"/>
    </row>
    <row r="281" spans="2:4" x14ac:dyDescent="0.2">
      <c r="B281" s="21"/>
      <c r="C281" s="1" t="s">
        <v>274</v>
      </c>
      <c r="D281" s="2"/>
    </row>
    <row r="282" spans="2:4" x14ac:dyDescent="0.2">
      <c r="B282" s="4"/>
      <c r="C282" s="5" t="s">
        <v>351</v>
      </c>
      <c r="D282" s="6">
        <f>SUM(D277:D281)</f>
        <v>0</v>
      </c>
    </row>
    <row r="283" spans="2:4" x14ac:dyDescent="0.2">
      <c r="B283" s="7"/>
      <c r="C283" s="5" t="s">
        <v>352</v>
      </c>
      <c r="D283" s="6">
        <f>D258+D264+D270+D276+D282+D252+D246</f>
        <v>0</v>
      </c>
    </row>
    <row r="284" spans="2:4" ht="17" thickBot="1" x14ac:dyDescent="0.25">
      <c r="B284" s="8"/>
      <c r="C284" s="19" t="s">
        <v>353</v>
      </c>
      <c r="D284" s="10" t="str" cm="1">
        <f t="array" ref="D284">_xlfn.IFS(
D283=0,"",D283&gt;=154,"Excellent",
D283&gt;=131,"Good",
D283&gt;=102,"Average",
D283&gt;=68,"Poor",
D283&gt;=35,"Critical"
)</f>
        <v/>
      </c>
    </row>
    <row r="285" spans="2:4" x14ac:dyDescent="0.2">
      <c r="B285" s="18" t="s">
        <v>28</v>
      </c>
    </row>
    <row r="286" spans="2:4" x14ac:dyDescent="0.2">
      <c r="B286" s="18" t="s">
        <v>382</v>
      </c>
    </row>
    <row r="287" spans="2:4" x14ac:dyDescent="0.2">
      <c r="B287" s="18" t="s">
        <v>383</v>
      </c>
    </row>
    <row r="288" spans="2:4" x14ac:dyDescent="0.2">
      <c r="B288" s="18" t="s">
        <v>384</v>
      </c>
    </row>
    <row r="289" spans="2:4" x14ac:dyDescent="0.2">
      <c r="B289" s="18" t="s">
        <v>385</v>
      </c>
    </row>
    <row r="290" spans="2:4" x14ac:dyDescent="0.2">
      <c r="B290" s="18" t="s">
        <v>386</v>
      </c>
    </row>
    <row r="292" spans="2:4" x14ac:dyDescent="0.2">
      <c r="B292" s="14" t="s">
        <v>45</v>
      </c>
    </row>
    <row r="293" spans="2:4" x14ac:dyDescent="0.2">
      <c r="B293" s="3" t="s">
        <v>356</v>
      </c>
    </row>
    <row r="294" spans="2:4" ht="16" thickBot="1" x14ac:dyDescent="0.25">
      <c r="B294" s="3" t="s">
        <v>354</v>
      </c>
    </row>
    <row r="295" spans="2:4" x14ac:dyDescent="0.2">
      <c r="B295" s="15" t="s">
        <v>1</v>
      </c>
      <c r="C295" s="16" t="s">
        <v>2</v>
      </c>
      <c r="D295" s="17"/>
    </row>
    <row r="296" spans="2:4" x14ac:dyDescent="0.2">
      <c r="B296" s="21" t="s">
        <v>46</v>
      </c>
      <c r="C296" s="1" t="s">
        <v>275</v>
      </c>
      <c r="D296" s="2"/>
    </row>
    <row r="297" spans="2:4" x14ac:dyDescent="0.2">
      <c r="B297" s="21"/>
      <c r="C297" s="1" t="s">
        <v>276</v>
      </c>
      <c r="D297" s="2"/>
    </row>
    <row r="298" spans="2:4" x14ac:dyDescent="0.2">
      <c r="B298" s="21"/>
      <c r="C298" s="1" t="s">
        <v>277</v>
      </c>
      <c r="D298" s="2"/>
    </row>
    <row r="299" spans="2:4" x14ac:dyDescent="0.2">
      <c r="B299" s="21"/>
      <c r="C299" s="1" t="s">
        <v>278</v>
      </c>
      <c r="D299" s="2"/>
    </row>
    <row r="300" spans="2:4" x14ac:dyDescent="0.2">
      <c r="B300" s="21"/>
      <c r="C300" s="1" t="s">
        <v>279</v>
      </c>
      <c r="D300" s="2"/>
    </row>
    <row r="301" spans="2:4" x14ac:dyDescent="0.2">
      <c r="B301" s="4"/>
      <c r="C301" s="5" t="s">
        <v>351</v>
      </c>
      <c r="D301" s="6">
        <f>SUM(D296:D300)</f>
        <v>0</v>
      </c>
    </row>
    <row r="302" spans="2:4" x14ac:dyDescent="0.2">
      <c r="B302" s="21" t="s">
        <v>47</v>
      </c>
      <c r="C302" s="1" t="s">
        <v>280</v>
      </c>
      <c r="D302" s="2"/>
    </row>
    <row r="303" spans="2:4" x14ac:dyDescent="0.2">
      <c r="B303" s="21"/>
      <c r="C303" s="1" t="s">
        <v>281</v>
      </c>
      <c r="D303" s="2"/>
    </row>
    <row r="304" spans="2:4" x14ac:dyDescent="0.2">
      <c r="B304" s="21"/>
      <c r="C304" s="1" t="s">
        <v>282</v>
      </c>
      <c r="D304" s="2"/>
    </row>
    <row r="305" spans="2:4" x14ac:dyDescent="0.2">
      <c r="B305" s="21"/>
      <c r="C305" s="1" t="s">
        <v>283</v>
      </c>
      <c r="D305" s="2"/>
    </row>
    <row r="306" spans="2:4" x14ac:dyDescent="0.2">
      <c r="B306" s="21"/>
      <c r="C306" s="1" t="s">
        <v>284</v>
      </c>
      <c r="D306" s="2"/>
    </row>
    <row r="307" spans="2:4" x14ac:dyDescent="0.2">
      <c r="B307" s="4"/>
      <c r="C307" s="5" t="s">
        <v>351</v>
      </c>
      <c r="D307" s="6">
        <f>SUM(D302:D306)</f>
        <v>0</v>
      </c>
    </row>
    <row r="308" spans="2:4" x14ac:dyDescent="0.2">
      <c r="B308" s="21" t="s">
        <v>48</v>
      </c>
      <c r="C308" s="1" t="s">
        <v>285</v>
      </c>
      <c r="D308" s="2"/>
    </row>
    <row r="309" spans="2:4" x14ac:dyDescent="0.2">
      <c r="B309" s="21"/>
      <c r="C309" s="1" t="s">
        <v>286</v>
      </c>
      <c r="D309" s="2"/>
    </row>
    <row r="310" spans="2:4" x14ac:dyDescent="0.2">
      <c r="B310" s="21"/>
      <c r="C310" s="1" t="s">
        <v>287</v>
      </c>
      <c r="D310" s="2"/>
    </row>
    <row r="311" spans="2:4" x14ac:dyDescent="0.2">
      <c r="B311" s="21"/>
      <c r="C311" s="1" t="s">
        <v>288</v>
      </c>
      <c r="D311" s="2"/>
    </row>
    <row r="312" spans="2:4" x14ac:dyDescent="0.2">
      <c r="B312" s="21"/>
      <c r="C312" s="1" t="s">
        <v>289</v>
      </c>
      <c r="D312" s="2"/>
    </row>
    <row r="313" spans="2:4" x14ac:dyDescent="0.2">
      <c r="B313" s="4"/>
      <c r="C313" s="5" t="s">
        <v>351</v>
      </c>
      <c r="D313" s="6">
        <f>SUM(D308:D312)</f>
        <v>0</v>
      </c>
    </row>
    <row r="314" spans="2:4" x14ac:dyDescent="0.2">
      <c r="B314" s="21" t="s">
        <v>49</v>
      </c>
      <c r="C314" s="1" t="s">
        <v>290</v>
      </c>
      <c r="D314" s="2"/>
    </row>
    <row r="315" spans="2:4" x14ac:dyDescent="0.2">
      <c r="B315" s="21"/>
      <c r="C315" s="1" t="s">
        <v>291</v>
      </c>
      <c r="D315" s="2"/>
    </row>
    <row r="316" spans="2:4" x14ac:dyDescent="0.2">
      <c r="B316" s="21"/>
      <c r="C316" s="1" t="s">
        <v>292</v>
      </c>
      <c r="D316" s="2"/>
    </row>
    <row r="317" spans="2:4" x14ac:dyDescent="0.2">
      <c r="B317" s="21"/>
      <c r="C317" s="1" t="s">
        <v>293</v>
      </c>
      <c r="D317" s="2"/>
    </row>
    <row r="318" spans="2:4" x14ac:dyDescent="0.2">
      <c r="B318" s="21"/>
      <c r="C318" s="1" t="s">
        <v>294</v>
      </c>
      <c r="D318" s="2"/>
    </row>
    <row r="319" spans="2:4" x14ac:dyDescent="0.2">
      <c r="B319" s="4"/>
      <c r="C319" s="5" t="s">
        <v>351</v>
      </c>
      <c r="D319" s="6">
        <f>SUM(D314:D318)</f>
        <v>0</v>
      </c>
    </row>
    <row r="320" spans="2:4" x14ac:dyDescent="0.2">
      <c r="B320" s="7"/>
      <c r="C320" s="5" t="s">
        <v>352</v>
      </c>
      <c r="D320" s="6">
        <f>D301+D307+D313+D319</f>
        <v>0</v>
      </c>
    </row>
    <row r="321" spans="2:4" ht="17" thickBot="1" x14ac:dyDescent="0.25">
      <c r="B321" s="8"/>
      <c r="C321" s="19" t="s">
        <v>353</v>
      </c>
      <c r="D321" s="10" t="str" cm="1">
        <f t="array" ref="D321">_xlfn.IFS(
D320=0,"",D320&gt;=89,"Excellent",
D320&gt;=76,"Good",
D320&gt;=59,"Average",
D320&gt;=39,"Poor",
D320&gt;=20,"Critical"
)</f>
        <v/>
      </c>
    </row>
    <row r="322" spans="2:4" x14ac:dyDescent="0.2">
      <c r="B322" s="18" t="s">
        <v>50</v>
      </c>
    </row>
    <row r="323" spans="2:4" x14ac:dyDescent="0.2">
      <c r="B323" s="18" t="s">
        <v>387</v>
      </c>
    </row>
    <row r="324" spans="2:4" x14ac:dyDescent="0.2">
      <c r="B324" s="18" t="s">
        <v>388</v>
      </c>
    </row>
    <row r="325" spans="2:4" x14ac:dyDescent="0.2">
      <c r="B325" s="18" t="s">
        <v>389</v>
      </c>
    </row>
    <row r="326" spans="2:4" x14ac:dyDescent="0.2">
      <c r="B326" s="18" t="s">
        <v>390</v>
      </c>
    </row>
    <row r="327" spans="2:4" x14ac:dyDescent="0.2">
      <c r="B327" s="18" t="s">
        <v>391</v>
      </c>
    </row>
    <row r="329" spans="2:4" x14ac:dyDescent="0.2">
      <c r="B329" s="14" t="s">
        <v>51</v>
      </c>
    </row>
    <row r="330" spans="2:4" x14ac:dyDescent="0.2">
      <c r="B330" s="3" t="s">
        <v>356</v>
      </c>
    </row>
    <row r="331" spans="2:4" ht="16" thickBot="1" x14ac:dyDescent="0.25">
      <c r="B331" s="3" t="s">
        <v>354</v>
      </c>
    </row>
    <row r="332" spans="2:4" x14ac:dyDescent="0.2">
      <c r="B332" s="15" t="s">
        <v>1</v>
      </c>
      <c r="C332" s="16" t="s">
        <v>2</v>
      </c>
      <c r="D332" s="17"/>
    </row>
    <row r="333" spans="2:4" ht="16" customHeight="1" x14ac:dyDescent="0.2">
      <c r="B333" s="21" t="s">
        <v>52</v>
      </c>
      <c r="C333" s="1" t="s">
        <v>295</v>
      </c>
      <c r="D333" s="2"/>
    </row>
    <row r="334" spans="2:4" x14ac:dyDescent="0.2">
      <c r="B334" s="21"/>
      <c r="C334" s="1" t="s">
        <v>296</v>
      </c>
      <c r="D334" s="2"/>
    </row>
    <row r="335" spans="2:4" x14ac:dyDescent="0.2">
      <c r="B335" s="21"/>
      <c r="C335" s="1" t="s">
        <v>297</v>
      </c>
      <c r="D335" s="2"/>
    </row>
    <row r="336" spans="2:4" x14ac:dyDescent="0.2">
      <c r="B336" s="21"/>
      <c r="C336" s="1" t="s">
        <v>298</v>
      </c>
      <c r="D336" s="2"/>
    </row>
    <row r="337" spans="2:4" x14ac:dyDescent="0.2">
      <c r="B337" s="21"/>
      <c r="C337" s="1" t="s">
        <v>299</v>
      </c>
      <c r="D337" s="2"/>
    </row>
    <row r="338" spans="2:4" x14ac:dyDescent="0.2">
      <c r="B338" s="4"/>
      <c r="C338" s="5" t="s">
        <v>351</v>
      </c>
      <c r="D338" s="6">
        <f>SUM(D333:D337)</f>
        <v>0</v>
      </c>
    </row>
    <row r="339" spans="2:4" x14ac:dyDescent="0.2">
      <c r="B339" s="21" t="s">
        <v>53</v>
      </c>
      <c r="C339" s="1" t="s">
        <v>300</v>
      </c>
      <c r="D339" s="2"/>
    </row>
    <row r="340" spans="2:4" x14ac:dyDescent="0.2">
      <c r="B340" s="21"/>
      <c r="C340" s="1" t="s">
        <v>301</v>
      </c>
      <c r="D340" s="2"/>
    </row>
    <row r="341" spans="2:4" x14ac:dyDescent="0.2">
      <c r="B341" s="21"/>
      <c r="C341" s="1" t="s">
        <v>302</v>
      </c>
      <c r="D341" s="2"/>
    </row>
    <row r="342" spans="2:4" x14ac:dyDescent="0.2">
      <c r="B342" s="21"/>
      <c r="C342" s="1" t="s">
        <v>303</v>
      </c>
      <c r="D342" s="2"/>
    </row>
    <row r="343" spans="2:4" x14ac:dyDescent="0.2">
      <c r="B343" s="21"/>
      <c r="C343" s="1" t="s">
        <v>304</v>
      </c>
      <c r="D343" s="2"/>
    </row>
    <row r="344" spans="2:4" x14ac:dyDescent="0.2">
      <c r="B344" s="4"/>
      <c r="C344" s="5" t="s">
        <v>351</v>
      </c>
      <c r="D344" s="6">
        <f>SUM(D339:D343)</f>
        <v>0</v>
      </c>
    </row>
    <row r="345" spans="2:4" x14ac:dyDescent="0.2">
      <c r="B345" s="21" t="s">
        <v>54</v>
      </c>
      <c r="C345" s="1" t="s">
        <v>305</v>
      </c>
      <c r="D345" s="2"/>
    </row>
    <row r="346" spans="2:4" x14ac:dyDescent="0.2">
      <c r="B346" s="21"/>
      <c r="C346" s="1" t="s">
        <v>306</v>
      </c>
      <c r="D346" s="2"/>
    </row>
    <row r="347" spans="2:4" x14ac:dyDescent="0.2">
      <c r="B347" s="21"/>
      <c r="C347" s="1" t="s">
        <v>307</v>
      </c>
      <c r="D347" s="2"/>
    </row>
    <row r="348" spans="2:4" x14ac:dyDescent="0.2">
      <c r="B348" s="21"/>
      <c r="C348" s="1" t="s">
        <v>308</v>
      </c>
      <c r="D348" s="2"/>
    </row>
    <row r="349" spans="2:4" x14ac:dyDescent="0.2">
      <c r="B349" s="21"/>
      <c r="C349" s="1" t="s">
        <v>309</v>
      </c>
      <c r="D349" s="2"/>
    </row>
    <row r="350" spans="2:4" x14ac:dyDescent="0.2">
      <c r="B350" s="4"/>
      <c r="C350" s="5" t="s">
        <v>351</v>
      </c>
      <c r="D350" s="6">
        <f>SUM(D345:D349)</f>
        <v>0</v>
      </c>
    </row>
    <row r="351" spans="2:4" x14ac:dyDescent="0.2">
      <c r="B351" s="21" t="s">
        <v>55</v>
      </c>
      <c r="C351" s="1" t="s">
        <v>310</v>
      </c>
      <c r="D351" s="2"/>
    </row>
    <row r="352" spans="2:4" x14ac:dyDescent="0.2">
      <c r="B352" s="21"/>
      <c r="C352" s="1" t="s">
        <v>311</v>
      </c>
      <c r="D352" s="2"/>
    </row>
    <row r="353" spans="2:4" x14ac:dyDescent="0.2">
      <c r="B353" s="21"/>
      <c r="C353" s="1" t="s">
        <v>312</v>
      </c>
      <c r="D353" s="2"/>
    </row>
    <row r="354" spans="2:4" x14ac:dyDescent="0.2">
      <c r="B354" s="21"/>
      <c r="C354" s="1" t="s">
        <v>313</v>
      </c>
      <c r="D354" s="2"/>
    </row>
    <row r="355" spans="2:4" x14ac:dyDescent="0.2">
      <c r="B355" s="21"/>
      <c r="C355" s="1" t="s">
        <v>314</v>
      </c>
      <c r="D355" s="2"/>
    </row>
    <row r="356" spans="2:4" x14ac:dyDescent="0.2">
      <c r="B356" s="4"/>
      <c r="C356" s="5" t="s">
        <v>351</v>
      </c>
      <c r="D356" s="6">
        <f>SUM(D351:D355)</f>
        <v>0</v>
      </c>
    </row>
    <row r="357" spans="2:4" x14ac:dyDescent="0.2">
      <c r="B357" s="21" t="s">
        <v>56</v>
      </c>
      <c r="C357" s="1" t="s">
        <v>315</v>
      </c>
      <c r="D357" s="2"/>
    </row>
    <row r="358" spans="2:4" x14ac:dyDescent="0.2">
      <c r="B358" s="21"/>
      <c r="C358" s="1" t="s">
        <v>316</v>
      </c>
      <c r="D358" s="2"/>
    </row>
    <row r="359" spans="2:4" x14ac:dyDescent="0.2">
      <c r="B359" s="21"/>
      <c r="C359" s="1" t="s">
        <v>317</v>
      </c>
      <c r="D359" s="2"/>
    </row>
    <row r="360" spans="2:4" x14ac:dyDescent="0.2">
      <c r="B360" s="21"/>
      <c r="C360" s="1" t="s">
        <v>318</v>
      </c>
      <c r="D360" s="2"/>
    </row>
    <row r="361" spans="2:4" x14ac:dyDescent="0.2">
      <c r="B361" s="21"/>
      <c r="C361" s="1" t="s">
        <v>319</v>
      </c>
      <c r="D361" s="2"/>
    </row>
    <row r="362" spans="2:4" x14ac:dyDescent="0.2">
      <c r="B362" s="4"/>
      <c r="C362" s="5" t="s">
        <v>351</v>
      </c>
      <c r="D362" s="6">
        <f>SUM(D357:D361)</f>
        <v>0</v>
      </c>
    </row>
    <row r="363" spans="2:4" x14ac:dyDescent="0.2">
      <c r="B363" s="21" t="s">
        <v>57</v>
      </c>
      <c r="C363" s="1" t="s">
        <v>320</v>
      </c>
      <c r="D363" s="2"/>
    </row>
    <row r="364" spans="2:4" x14ac:dyDescent="0.2">
      <c r="B364" s="21"/>
      <c r="C364" s="1" t="s">
        <v>321</v>
      </c>
      <c r="D364" s="2"/>
    </row>
    <row r="365" spans="2:4" x14ac:dyDescent="0.2">
      <c r="B365" s="21"/>
      <c r="C365" s="1" t="s">
        <v>322</v>
      </c>
      <c r="D365" s="2"/>
    </row>
    <row r="366" spans="2:4" x14ac:dyDescent="0.2">
      <c r="B366" s="21"/>
      <c r="C366" s="1" t="s">
        <v>323</v>
      </c>
      <c r="D366" s="2"/>
    </row>
    <row r="367" spans="2:4" x14ac:dyDescent="0.2">
      <c r="B367" s="21"/>
      <c r="C367" s="1" t="s">
        <v>324</v>
      </c>
      <c r="D367" s="2"/>
    </row>
    <row r="368" spans="2:4" x14ac:dyDescent="0.2">
      <c r="B368" s="4"/>
      <c r="C368" s="5" t="s">
        <v>351</v>
      </c>
      <c r="D368" s="6">
        <f>SUM(D363:D367)</f>
        <v>0</v>
      </c>
    </row>
    <row r="369" spans="2:4" x14ac:dyDescent="0.2">
      <c r="B369" s="7"/>
      <c r="C369" s="5" t="s">
        <v>352</v>
      </c>
      <c r="D369" s="6">
        <f>D344+D350+D356+D362+D368+D338</f>
        <v>0</v>
      </c>
    </row>
    <row r="370" spans="2:4" ht="17" thickBot="1" x14ac:dyDescent="0.25">
      <c r="B370" s="8"/>
      <c r="C370" s="19" t="s">
        <v>353</v>
      </c>
      <c r="D370" s="10" t="str" cm="1">
        <f t="array" ref="D370">_xlfn.IFS(
D369=0,"",D369&gt;=134,"Excellent",
D369&gt;=114,"Good",
D369&gt;=89,"Average",
D369&gt;=59,"Poor",
D369&gt;=30,"Critical"
)</f>
        <v/>
      </c>
    </row>
    <row r="371" spans="2:4" x14ac:dyDescent="0.2">
      <c r="B371" s="18" t="s">
        <v>36</v>
      </c>
    </row>
    <row r="372" spans="2:4" x14ac:dyDescent="0.2">
      <c r="B372" s="18" t="s">
        <v>392</v>
      </c>
    </row>
    <row r="373" spans="2:4" x14ac:dyDescent="0.2">
      <c r="B373" s="18" t="s">
        <v>393</v>
      </c>
    </row>
    <row r="374" spans="2:4" x14ac:dyDescent="0.2">
      <c r="B374" s="18" t="s">
        <v>394</v>
      </c>
    </row>
    <row r="375" spans="2:4" x14ac:dyDescent="0.2">
      <c r="B375" s="18" t="s">
        <v>395</v>
      </c>
    </row>
    <row r="376" spans="2:4" x14ac:dyDescent="0.2">
      <c r="B376" s="18" t="s">
        <v>396</v>
      </c>
    </row>
    <row r="378" spans="2:4" x14ac:dyDescent="0.2">
      <c r="B378" s="14" t="s">
        <v>58</v>
      </c>
    </row>
    <row r="379" spans="2:4" x14ac:dyDescent="0.2">
      <c r="B379" s="3" t="s">
        <v>356</v>
      </c>
    </row>
    <row r="380" spans="2:4" ht="16" thickBot="1" x14ac:dyDescent="0.25">
      <c r="B380" s="3" t="s">
        <v>354</v>
      </c>
    </row>
    <row r="381" spans="2:4" x14ac:dyDescent="0.2">
      <c r="B381" s="15" t="s">
        <v>1</v>
      </c>
      <c r="C381" s="16" t="s">
        <v>2</v>
      </c>
      <c r="D381" s="17"/>
    </row>
    <row r="382" spans="2:4" x14ac:dyDescent="0.2">
      <c r="B382" s="21" t="s">
        <v>59</v>
      </c>
      <c r="C382" s="1" t="s">
        <v>325</v>
      </c>
      <c r="D382" s="2"/>
    </row>
    <row r="383" spans="2:4" x14ac:dyDescent="0.2">
      <c r="B383" s="21"/>
      <c r="C383" s="1" t="s">
        <v>326</v>
      </c>
      <c r="D383" s="2"/>
    </row>
    <row r="384" spans="2:4" x14ac:dyDescent="0.2">
      <c r="B384" s="21"/>
      <c r="C384" s="1" t="s">
        <v>327</v>
      </c>
      <c r="D384" s="2"/>
    </row>
    <row r="385" spans="2:4" x14ac:dyDescent="0.2">
      <c r="B385" s="21"/>
      <c r="C385" s="1" t="s">
        <v>328</v>
      </c>
      <c r="D385" s="2"/>
    </row>
    <row r="386" spans="2:4" x14ac:dyDescent="0.2">
      <c r="B386" s="21"/>
      <c r="C386" s="1" t="s">
        <v>329</v>
      </c>
      <c r="D386" s="2"/>
    </row>
    <row r="387" spans="2:4" x14ac:dyDescent="0.2">
      <c r="B387" s="4"/>
      <c r="C387" s="5" t="s">
        <v>351</v>
      </c>
      <c r="D387" s="6">
        <f>SUM(D382:D386)</f>
        <v>0</v>
      </c>
    </row>
    <row r="388" spans="2:4" x14ac:dyDescent="0.2">
      <c r="B388" s="21" t="s">
        <v>60</v>
      </c>
      <c r="C388" s="1" t="s">
        <v>330</v>
      </c>
      <c r="D388" s="2"/>
    </row>
    <row r="389" spans="2:4" x14ac:dyDescent="0.2">
      <c r="B389" s="21"/>
      <c r="C389" s="1" t="s">
        <v>331</v>
      </c>
      <c r="D389" s="2"/>
    </row>
    <row r="390" spans="2:4" x14ac:dyDescent="0.2">
      <c r="B390" s="21"/>
      <c r="C390" s="1" t="s">
        <v>332</v>
      </c>
      <c r="D390" s="2"/>
    </row>
    <row r="391" spans="2:4" x14ac:dyDescent="0.2">
      <c r="B391" s="21"/>
      <c r="C391" s="1" t="s">
        <v>333</v>
      </c>
      <c r="D391" s="2"/>
    </row>
    <row r="392" spans="2:4" x14ac:dyDescent="0.2">
      <c r="B392" s="21"/>
      <c r="C392" s="1" t="s">
        <v>334</v>
      </c>
      <c r="D392" s="2"/>
    </row>
    <row r="393" spans="2:4" x14ac:dyDescent="0.2">
      <c r="B393" s="4"/>
      <c r="C393" s="5" t="s">
        <v>351</v>
      </c>
      <c r="D393" s="6">
        <f>SUM(D388:D392)</f>
        <v>0</v>
      </c>
    </row>
    <row r="394" spans="2:4" x14ac:dyDescent="0.2">
      <c r="B394" s="21" t="s">
        <v>61</v>
      </c>
      <c r="C394" s="1" t="s">
        <v>335</v>
      </c>
      <c r="D394" s="2"/>
    </row>
    <row r="395" spans="2:4" x14ac:dyDescent="0.2">
      <c r="B395" s="21"/>
      <c r="C395" s="1" t="s">
        <v>336</v>
      </c>
      <c r="D395" s="2"/>
    </row>
    <row r="396" spans="2:4" x14ac:dyDescent="0.2">
      <c r="B396" s="21"/>
      <c r="C396" s="1" t="s">
        <v>337</v>
      </c>
      <c r="D396" s="2"/>
    </row>
    <row r="397" spans="2:4" x14ac:dyDescent="0.2">
      <c r="B397" s="21"/>
      <c r="C397" s="1" t="s">
        <v>338</v>
      </c>
      <c r="D397" s="2"/>
    </row>
    <row r="398" spans="2:4" x14ac:dyDescent="0.2">
      <c r="B398" s="21"/>
      <c r="C398" s="1" t="s">
        <v>339</v>
      </c>
      <c r="D398" s="2"/>
    </row>
    <row r="399" spans="2:4" x14ac:dyDescent="0.2">
      <c r="B399" s="4"/>
      <c r="C399" s="5" t="s">
        <v>351</v>
      </c>
      <c r="D399" s="6">
        <f>SUM(D394:D398)</f>
        <v>0</v>
      </c>
    </row>
    <row r="400" spans="2:4" x14ac:dyDescent="0.2">
      <c r="B400" s="21" t="s">
        <v>62</v>
      </c>
      <c r="C400" s="1" t="s">
        <v>340</v>
      </c>
      <c r="D400" s="2"/>
    </row>
    <row r="401" spans="2:4" x14ac:dyDescent="0.2">
      <c r="B401" s="21"/>
      <c r="C401" s="1" t="s">
        <v>341</v>
      </c>
      <c r="D401" s="2"/>
    </row>
    <row r="402" spans="2:4" x14ac:dyDescent="0.2">
      <c r="B402" s="21"/>
      <c r="C402" s="1" t="s">
        <v>342</v>
      </c>
      <c r="D402" s="2"/>
    </row>
    <row r="403" spans="2:4" x14ac:dyDescent="0.2">
      <c r="B403" s="21"/>
      <c r="C403" s="1" t="s">
        <v>343</v>
      </c>
      <c r="D403" s="2"/>
    </row>
    <row r="404" spans="2:4" x14ac:dyDescent="0.2">
      <c r="B404" s="21"/>
      <c r="C404" s="1" t="s">
        <v>344</v>
      </c>
      <c r="D404" s="2"/>
    </row>
    <row r="405" spans="2:4" x14ac:dyDescent="0.2">
      <c r="B405" s="4"/>
      <c r="C405" s="5" t="s">
        <v>351</v>
      </c>
      <c r="D405" s="6">
        <f>SUM(D400:D404)</f>
        <v>0</v>
      </c>
    </row>
    <row r="406" spans="2:4" x14ac:dyDescent="0.2">
      <c r="B406" s="21" t="s">
        <v>63</v>
      </c>
      <c r="C406" s="1" t="s">
        <v>345</v>
      </c>
      <c r="D406" s="2"/>
    </row>
    <row r="407" spans="2:4" x14ac:dyDescent="0.2">
      <c r="B407" s="21"/>
      <c r="C407" s="1" t="s">
        <v>346</v>
      </c>
      <c r="D407" s="2"/>
    </row>
    <row r="408" spans="2:4" x14ac:dyDescent="0.2">
      <c r="B408" s="21"/>
      <c r="C408" s="1" t="s">
        <v>347</v>
      </c>
      <c r="D408" s="2"/>
    </row>
    <row r="409" spans="2:4" x14ac:dyDescent="0.2">
      <c r="B409" s="21"/>
      <c r="C409" s="1" t="s">
        <v>348</v>
      </c>
      <c r="D409" s="2"/>
    </row>
    <row r="410" spans="2:4" x14ac:dyDescent="0.2">
      <c r="B410" s="21"/>
      <c r="C410" s="1" t="s">
        <v>349</v>
      </c>
      <c r="D410" s="2"/>
    </row>
    <row r="411" spans="2:4" x14ac:dyDescent="0.2">
      <c r="B411" s="4"/>
      <c r="C411" s="5" t="s">
        <v>351</v>
      </c>
      <c r="D411" s="6">
        <f>SUM(D406:D410)</f>
        <v>0</v>
      </c>
    </row>
    <row r="412" spans="2:4" x14ac:dyDescent="0.2">
      <c r="B412" s="7"/>
      <c r="C412" s="5" t="s">
        <v>352</v>
      </c>
      <c r="D412" s="6">
        <f>D387+D393+D399+D405+D411</f>
        <v>0</v>
      </c>
    </row>
    <row r="413" spans="2:4" ht="17" thickBot="1" x14ac:dyDescent="0.25">
      <c r="B413" s="8"/>
      <c r="C413" s="19" t="s">
        <v>353</v>
      </c>
      <c r="D413" s="10" t="str" cm="1">
        <f t="array" ref="D413">_xlfn.IFS(
D412=0,"",D412&gt;=113,"Excellent",
D412&gt;=98,"Good",
D412&gt;=77,"Average",
D412&gt;=51,"Poor",
D412&gt;=25,"Critical"
)</f>
        <v/>
      </c>
    </row>
    <row r="414" spans="2:4" x14ac:dyDescent="0.2">
      <c r="B414" s="18" t="s">
        <v>8</v>
      </c>
    </row>
    <row r="415" spans="2:4" x14ac:dyDescent="0.2">
      <c r="B415" s="18" t="s">
        <v>397</v>
      </c>
    </row>
    <row r="416" spans="2:4" x14ac:dyDescent="0.2">
      <c r="B416" s="18" t="s">
        <v>398</v>
      </c>
    </row>
    <row r="417" spans="2:4" x14ac:dyDescent="0.2">
      <c r="B417" s="18" t="s">
        <v>399</v>
      </c>
    </row>
    <row r="418" spans="2:4" x14ac:dyDescent="0.2">
      <c r="B418" s="18" t="s">
        <v>400</v>
      </c>
    </row>
    <row r="419" spans="2:4" x14ac:dyDescent="0.2">
      <c r="B419" s="18" t="s">
        <v>401</v>
      </c>
    </row>
    <row r="421" spans="2:4" x14ac:dyDescent="0.2">
      <c r="B421" s="14" t="s">
        <v>64</v>
      </c>
    </row>
    <row r="422" spans="2:4" x14ac:dyDescent="0.2">
      <c r="B422" s="3" t="s">
        <v>356</v>
      </c>
    </row>
    <row r="423" spans="2:4" ht="16" thickBot="1" x14ac:dyDescent="0.25">
      <c r="B423" s="3" t="s">
        <v>354</v>
      </c>
    </row>
    <row r="424" spans="2:4" x14ac:dyDescent="0.2">
      <c r="B424" s="15" t="s">
        <v>1</v>
      </c>
      <c r="C424" s="16" t="s">
        <v>2</v>
      </c>
      <c r="D424" s="17"/>
    </row>
    <row r="425" spans="2:4" x14ac:dyDescent="0.2">
      <c r="B425" s="21" t="s">
        <v>65</v>
      </c>
      <c r="C425" s="1" t="s">
        <v>71</v>
      </c>
      <c r="D425" s="2"/>
    </row>
    <row r="426" spans="2:4" x14ac:dyDescent="0.2">
      <c r="B426" s="21"/>
      <c r="C426" s="1" t="s">
        <v>72</v>
      </c>
      <c r="D426" s="2"/>
    </row>
    <row r="427" spans="2:4" x14ac:dyDescent="0.2">
      <c r="B427" s="21"/>
      <c r="C427" s="1" t="s">
        <v>73</v>
      </c>
      <c r="D427" s="2"/>
    </row>
    <row r="428" spans="2:4" x14ac:dyDescent="0.2">
      <c r="B428" s="21"/>
      <c r="C428" s="1" t="s">
        <v>74</v>
      </c>
      <c r="D428" s="2"/>
    </row>
    <row r="429" spans="2:4" x14ac:dyDescent="0.2">
      <c r="B429" s="21"/>
      <c r="C429" s="1" t="s">
        <v>75</v>
      </c>
      <c r="D429" s="2"/>
    </row>
    <row r="430" spans="2:4" x14ac:dyDescent="0.2">
      <c r="B430" s="4"/>
      <c r="C430" s="5" t="s">
        <v>351</v>
      </c>
      <c r="D430" s="6">
        <f>SUM(D425:D429)</f>
        <v>0</v>
      </c>
    </row>
    <row r="431" spans="2:4" x14ac:dyDescent="0.2">
      <c r="B431" s="21" t="s">
        <v>66</v>
      </c>
      <c r="C431" s="1" t="s">
        <v>76</v>
      </c>
      <c r="D431" s="2"/>
    </row>
    <row r="432" spans="2:4" x14ac:dyDescent="0.2">
      <c r="B432" s="21"/>
      <c r="C432" s="1" t="s">
        <v>77</v>
      </c>
      <c r="D432" s="2"/>
    </row>
    <row r="433" spans="2:4" x14ac:dyDescent="0.2">
      <c r="B433" s="21"/>
      <c r="C433" s="1" t="s">
        <v>78</v>
      </c>
      <c r="D433" s="2"/>
    </row>
    <row r="434" spans="2:4" x14ac:dyDescent="0.2">
      <c r="B434" s="21"/>
      <c r="C434" s="1" t="s">
        <v>79</v>
      </c>
      <c r="D434" s="2"/>
    </row>
    <row r="435" spans="2:4" x14ac:dyDescent="0.2">
      <c r="B435" s="21"/>
      <c r="C435" s="1" t="s">
        <v>80</v>
      </c>
      <c r="D435" s="2"/>
    </row>
    <row r="436" spans="2:4" x14ac:dyDescent="0.2">
      <c r="B436" s="4"/>
      <c r="C436" s="5" t="s">
        <v>351</v>
      </c>
      <c r="D436" s="6">
        <f>SUM(D431:D435)</f>
        <v>0</v>
      </c>
    </row>
    <row r="437" spans="2:4" x14ac:dyDescent="0.2">
      <c r="B437" s="21" t="s">
        <v>67</v>
      </c>
      <c r="C437" s="1" t="s">
        <v>81</v>
      </c>
      <c r="D437" s="2"/>
    </row>
    <row r="438" spans="2:4" x14ac:dyDescent="0.2">
      <c r="B438" s="21"/>
      <c r="C438" s="1" t="s">
        <v>82</v>
      </c>
      <c r="D438" s="2"/>
    </row>
    <row r="439" spans="2:4" x14ac:dyDescent="0.2">
      <c r="B439" s="21"/>
      <c r="C439" s="1" t="s">
        <v>83</v>
      </c>
      <c r="D439" s="2"/>
    </row>
    <row r="440" spans="2:4" x14ac:dyDescent="0.2">
      <c r="B440" s="21"/>
      <c r="C440" s="1" t="s">
        <v>84</v>
      </c>
      <c r="D440" s="2"/>
    </row>
    <row r="441" spans="2:4" x14ac:dyDescent="0.2">
      <c r="B441" s="21"/>
      <c r="C441" s="1" t="s">
        <v>85</v>
      </c>
      <c r="D441" s="2"/>
    </row>
    <row r="442" spans="2:4" x14ac:dyDescent="0.2">
      <c r="B442" s="4"/>
      <c r="C442" s="5" t="s">
        <v>351</v>
      </c>
      <c r="D442" s="6">
        <f>SUM(D437:D441)</f>
        <v>0</v>
      </c>
    </row>
    <row r="443" spans="2:4" x14ac:dyDescent="0.2">
      <c r="B443" s="21" t="s">
        <v>68</v>
      </c>
      <c r="C443" s="1" t="s">
        <v>86</v>
      </c>
      <c r="D443" s="2"/>
    </row>
    <row r="444" spans="2:4" x14ac:dyDescent="0.2">
      <c r="B444" s="21"/>
      <c r="C444" s="1" t="s">
        <v>87</v>
      </c>
      <c r="D444" s="2"/>
    </row>
    <row r="445" spans="2:4" x14ac:dyDescent="0.2">
      <c r="B445" s="21"/>
      <c r="C445" s="1" t="s">
        <v>88</v>
      </c>
      <c r="D445" s="2"/>
    </row>
    <row r="446" spans="2:4" x14ac:dyDescent="0.2">
      <c r="B446" s="21"/>
      <c r="C446" s="1" t="s">
        <v>89</v>
      </c>
      <c r="D446" s="2"/>
    </row>
    <row r="447" spans="2:4" x14ac:dyDescent="0.2">
      <c r="B447" s="21"/>
      <c r="C447" s="1" t="s">
        <v>90</v>
      </c>
      <c r="D447" s="2"/>
    </row>
    <row r="448" spans="2:4" x14ac:dyDescent="0.2">
      <c r="B448" s="4"/>
      <c r="C448" s="5" t="s">
        <v>351</v>
      </c>
      <c r="D448" s="6">
        <f>SUM(D443:D447)</f>
        <v>0</v>
      </c>
    </row>
    <row r="449" spans="2:4" x14ac:dyDescent="0.2">
      <c r="B449" s="21" t="s">
        <v>69</v>
      </c>
      <c r="C449" s="1" t="s">
        <v>91</v>
      </c>
      <c r="D449" s="2"/>
    </row>
    <row r="450" spans="2:4" x14ac:dyDescent="0.2">
      <c r="B450" s="21"/>
      <c r="C450" s="1" t="s">
        <v>92</v>
      </c>
      <c r="D450" s="2"/>
    </row>
    <row r="451" spans="2:4" x14ac:dyDescent="0.2">
      <c r="B451" s="21"/>
      <c r="C451" s="1" t="s">
        <v>93</v>
      </c>
      <c r="D451" s="2"/>
    </row>
    <row r="452" spans="2:4" x14ac:dyDescent="0.2">
      <c r="B452" s="21"/>
      <c r="C452" s="1" t="s">
        <v>94</v>
      </c>
      <c r="D452" s="2"/>
    </row>
    <row r="453" spans="2:4" x14ac:dyDescent="0.2">
      <c r="B453" s="21"/>
      <c r="C453" s="1" t="s">
        <v>95</v>
      </c>
      <c r="D453" s="2"/>
    </row>
    <row r="454" spans="2:4" x14ac:dyDescent="0.2">
      <c r="B454" s="4"/>
      <c r="C454" s="5" t="s">
        <v>351</v>
      </c>
      <c r="D454" s="6">
        <f>SUM(D449:D453)</f>
        <v>0</v>
      </c>
    </row>
    <row r="455" spans="2:4" x14ac:dyDescent="0.2">
      <c r="B455" s="21" t="s">
        <v>70</v>
      </c>
      <c r="C455" s="1" t="s">
        <v>96</v>
      </c>
      <c r="D455" s="2"/>
    </row>
    <row r="456" spans="2:4" x14ac:dyDescent="0.2">
      <c r="B456" s="21"/>
      <c r="C456" s="1" t="s">
        <v>97</v>
      </c>
      <c r="D456" s="2"/>
    </row>
    <row r="457" spans="2:4" x14ac:dyDescent="0.2">
      <c r="B457" s="21"/>
      <c r="C457" s="1" t="s">
        <v>98</v>
      </c>
      <c r="D457" s="2"/>
    </row>
    <row r="458" spans="2:4" x14ac:dyDescent="0.2">
      <c r="B458" s="21"/>
      <c r="C458" s="1" t="s">
        <v>99</v>
      </c>
      <c r="D458" s="2"/>
    </row>
    <row r="459" spans="2:4" x14ac:dyDescent="0.2">
      <c r="B459" s="21"/>
      <c r="C459" s="1" t="s">
        <v>100</v>
      </c>
      <c r="D459" s="2"/>
    </row>
    <row r="460" spans="2:4" x14ac:dyDescent="0.2">
      <c r="B460" s="4"/>
      <c r="C460" s="5" t="s">
        <v>351</v>
      </c>
      <c r="D460" s="6">
        <f>SUM(D455:D459)</f>
        <v>0</v>
      </c>
    </row>
    <row r="461" spans="2:4" x14ac:dyDescent="0.2">
      <c r="B461" s="7"/>
      <c r="C461" s="5" t="s">
        <v>352</v>
      </c>
      <c r="D461" s="6">
        <f>D436+D442+D448+D454+D460+D430</f>
        <v>0</v>
      </c>
    </row>
    <row r="462" spans="2:4" ht="17" thickBot="1" x14ac:dyDescent="0.25">
      <c r="B462" s="8"/>
      <c r="C462" s="19" t="s">
        <v>353</v>
      </c>
      <c r="D462" s="10" t="str" cm="1">
        <f t="array" ref="D462">_xlfn.IFS(
D461=0,"",D461&gt;=134,"Excellent",
D461&gt;=114,"Good",
D461&gt;=89,"Average",
D461&gt;=59,"Poor",
D461&gt;=30,"Critical"
)</f>
        <v/>
      </c>
    </row>
    <row r="463" spans="2:4" x14ac:dyDescent="0.2">
      <c r="B463" s="18" t="s">
        <v>36</v>
      </c>
    </row>
    <row r="464" spans="2:4" x14ac:dyDescent="0.2">
      <c r="B464" s="18" t="s">
        <v>402</v>
      </c>
    </row>
    <row r="465" spans="2:2" x14ac:dyDescent="0.2">
      <c r="B465" s="18" t="s">
        <v>403</v>
      </c>
    </row>
    <row r="466" spans="2:2" x14ac:dyDescent="0.2">
      <c r="B466" s="18" t="s">
        <v>404</v>
      </c>
    </row>
    <row r="467" spans="2:2" x14ac:dyDescent="0.2">
      <c r="B467" s="18" t="s">
        <v>405</v>
      </c>
    </row>
    <row r="468" spans="2:2" x14ac:dyDescent="0.2">
      <c r="B468" s="18" t="s">
        <v>406</v>
      </c>
    </row>
  </sheetData>
  <mergeCells count="56">
    <mergeCell ref="B51:B55"/>
    <mergeCell ref="B8:B12"/>
    <mergeCell ref="B14:B18"/>
    <mergeCell ref="B20:B24"/>
    <mergeCell ref="B26:B30"/>
    <mergeCell ref="B32:B36"/>
    <mergeCell ref="B57:B61"/>
    <mergeCell ref="B63:B67"/>
    <mergeCell ref="B69:B73"/>
    <mergeCell ref="B75:B79"/>
    <mergeCell ref="B94:B98"/>
    <mergeCell ref="B100:B104"/>
    <mergeCell ref="B106:B110"/>
    <mergeCell ref="B112:B116"/>
    <mergeCell ref="B118:B122"/>
    <mergeCell ref="B137:B141"/>
    <mergeCell ref="B143:B147"/>
    <mergeCell ref="B149:B153"/>
    <mergeCell ref="B155:B159"/>
    <mergeCell ref="B161:B165"/>
    <mergeCell ref="B167:B171"/>
    <mergeCell ref="B265:B269"/>
    <mergeCell ref="B173:B177"/>
    <mergeCell ref="B192:B196"/>
    <mergeCell ref="B198:B202"/>
    <mergeCell ref="B204:B208"/>
    <mergeCell ref="B210:B214"/>
    <mergeCell ref="B216:B220"/>
    <mergeCell ref="B222:B226"/>
    <mergeCell ref="B241:B245"/>
    <mergeCell ref="B247:B251"/>
    <mergeCell ref="B253:B257"/>
    <mergeCell ref="B259:B263"/>
    <mergeCell ref="B271:B275"/>
    <mergeCell ref="B277:B281"/>
    <mergeCell ref="B296:B300"/>
    <mergeCell ref="B302:B306"/>
    <mergeCell ref="B308:B312"/>
    <mergeCell ref="B394:B398"/>
    <mergeCell ref="B314:B318"/>
    <mergeCell ref="B333:B337"/>
    <mergeCell ref="B339:B343"/>
    <mergeCell ref="B345:B349"/>
    <mergeCell ref="B351:B355"/>
    <mergeCell ref="B357:B361"/>
    <mergeCell ref="B363:B367"/>
    <mergeCell ref="B382:B386"/>
    <mergeCell ref="B388:B392"/>
    <mergeCell ref="B449:B453"/>
    <mergeCell ref="B455:B459"/>
    <mergeCell ref="B400:B404"/>
    <mergeCell ref="B406:B410"/>
    <mergeCell ref="B425:B429"/>
    <mergeCell ref="B431:B435"/>
    <mergeCell ref="B437:B441"/>
    <mergeCell ref="B443:B447"/>
  </mergeCells>
  <pageMargins left="0.7" right="0.7" top="0.75" bottom="0.75" header="0.3" footer="0.3"/>
  <pageSetup paperSize="9" scale="69" orientation="portrait" horizontalDpi="0" verticalDpi="0"/>
  <rowBreaks count="9" manualBreakCount="9">
    <brk id="46" max="16383" man="1"/>
    <brk id="89" max="16383" man="1"/>
    <brk id="132" max="16383" man="1"/>
    <brk id="187" max="16383" man="1"/>
    <brk id="236" max="16383" man="1"/>
    <brk id="291" max="16383" man="1"/>
    <brk id="328" max="16383" man="1"/>
    <brk id="377" max="16383" man="1"/>
    <brk id="4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Flywheel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Naser</dc:creator>
  <cp:lastModifiedBy>Mohamed Naser</cp:lastModifiedBy>
  <cp:lastPrinted>2026-04-28T21:03:51Z</cp:lastPrinted>
  <dcterms:created xsi:type="dcterms:W3CDTF">2026-04-13T22:41:44Z</dcterms:created>
  <dcterms:modified xsi:type="dcterms:W3CDTF">2026-06-29T20:04:35Z</dcterms:modified>
</cp:coreProperties>
</file>